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A12_tiltas/PD tikslinimas/"/>
    </mc:Choice>
  </mc:AlternateContent>
  <xr:revisionPtr revIDLastSave="69" documentId="8_{52E35226-2906-4B80-A071-C91712AF0483}" xr6:coauthVersionLast="47" xr6:coauthVersionMax="47" xr10:uidLastSave="{AAC99EFD-5A09-4D2F-B0FA-F881FE936C1C}"/>
  <bookViews>
    <workbookView xWindow="-90" yWindow="10690" windowWidth="19420" windowHeight="10300" tabRatio="678" xr2:uid="{AA0D1FF3-7F85-4E77-8748-101FC3F054E4}"/>
  </bookViews>
  <sheets>
    <sheet name="DKŽ Konstrukcinė dalis" sheetId="2" r:id="rId1"/>
    <sheet name="DKŽ Susisiekimo dalis" sheetId="4" r:id="rId2"/>
    <sheet name="Santrauka" sheetId="3"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2" i="2" l="1"/>
  <c r="G48" i="4"/>
  <c r="G47" i="4"/>
  <c r="G36" i="4"/>
  <c r="G37" i="4"/>
  <c r="G12" i="2"/>
  <c r="I22" i="2" s="1"/>
  <c r="G10" i="2"/>
  <c r="G9" i="2"/>
  <c r="G58" i="4"/>
  <c r="G51" i="2"/>
  <c r="I51" i="2" s="1"/>
  <c r="G29" i="2"/>
  <c r="G28" i="2"/>
  <c r="G30" i="2"/>
  <c r="G27" i="2"/>
  <c r="G22" i="2"/>
  <c r="G13" i="2"/>
  <c r="G11" i="2"/>
  <c r="G59" i="4"/>
  <c r="I59" i="4" s="1"/>
  <c r="G57" i="4"/>
  <c r="G56" i="4"/>
  <c r="G51" i="4"/>
  <c r="G41" i="4"/>
  <c r="G34" i="4"/>
  <c r="G25" i="4"/>
  <c r="G14" i="4"/>
  <c r="G15" i="4"/>
  <c r="G31" i="2"/>
  <c r="G32" i="2"/>
  <c r="G33" i="2"/>
  <c r="G34" i="2"/>
  <c r="G35" i="2"/>
  <c r="G36" i="2"/>
  <c r="G37" i="2"/>
  <c r="G19" i="2"/>
  <c r="G20" i="2"/>
  <c r="G14" i="2"/>
  <c r="G15" i="2"/>
  <c r="G16" i="2"/>
  <c r="G17" i="2"/>
  <c r="G18" i="2"/>
  <c r="G21" i="2"/>
  <c r="I48" i="4" l="1"/>
  <c r="I10" i="2"/>
  <c r="I58" i="4"/>
  <c r="I57" i="4"/>
  <c r="G50" i="4" l="1"/>
  <c r="G49" i="4"/>
  <c r="G24" i="4"/>
  <c r="I50" i="4" l="1"/>
  <c r="G22" i="4"/>
  <c r="G20" i="4"/>
  <c r="G21" i="4"/>
  <c r="G13" i="4"/>
  <c r="G7" i="4"/>
  <c r="G8" i="4"/>
  <c r="G6" i="4"/>
  <c r="G9" i="4"/>
  <c r="G45" i="2" l="1"/>
  <c r="G43" i="2"/>
  <c r="G41" i="2"/>
  <c r="G40" i="2"/>
  <c r="G42" i="2"/>
  <c r="G55" i="4"/>
  <c r="G54" i="4"/>
  <c r="G53" i="4"/>
  <c r="G52" i="4"/>
  <c r="G19" i="4"/>
  <c r="I53" i="4" l="1"/>
  <c r="I55" i="4"/>
  <c r="G12" i="4"/>
  <c r="G11" i="4"/>
  <c r="G10" i="4"/>
  <c r="G39" i="2"/>
  <c r="G44" i="4" l="1"/>
  <c r="G43" i="4"/>
  <c r="G42" i="4"/>
  <c r="G40" i="4"/>
  <c r="G39" i="4"/>
  <c r="G35" i="4"/>
  <c r="G33" i="4"/>
  <c r="G23" i="4"/>
  <c r="G18" i="4"/>
  <c r="G46" i="4"/>
  <c r="G45" i="4"/>
  <c r="G38" i="4"/>
  <c r="G32" i="4"/>
  <c r="G31" i="4"/>
  <c r="G30" i="4"/>
  <c r="G29" i="4"/>
  <c r="G28" i="4"/>
  <c r="G27" i="4"/>
  <c r="G26" i="4"/>
  <c r="G17" i="4"/>
  <c r="G16" i="4"/>
  <c r="G5" i="4"/>
  <c r="G46" i="2"/>
  <c r="G44" i="2"/>
  <c r="I26" i="4" l="1"/>
  <c r="I46" i="2"/>
  <c r="I16" i="4"/>
  <c r="G60" i="4"/>
  <c r="D7" i="3" s="1"/>
  <c r="G50" i="2" l="1"/>
  <c r="G49" i="2"/>
  <c r="G48" i="2"/>
  <c r="G47" i="2"/>
  <c r="I50" i="2" l="1"/>
  <c r="G24" i="2"/>
  <c r="G38" i="2" l="1"/>
  <c r="G26" i="2" l="1"/>
  <c r="G25" i="2"/>
  <c r="G23" i="2"/>
  <c r="D6" i="3" l="1"/>
  <c r="D8" i="3" s="1"/>
  <c r="I39" i="2"/>
</calcChain>
</file>

<file path=xl/sharedStrings.xml><?xml version="1.0" encoding="utf-8"?>
<sst xmlns="http://schemas.openxmlformats.org/spreadsheetml/2006/main" count="445" uniqueCount="231">
  <si>
    <t>Kiekis</t>
  </si>
  <si>
    <t>vnt.</t>
  </si>
  <si>
    <t>m</t>
  </si>
  <si>
    <t>kompl.</t>
  </si>
  <si>
    <t xml:space="preserve">DARBŲ KIEKIŲ ŽINIARAŠTIS NR. 1 – KONSTRUKCIJŲ DALIS </t>
  </si>
  <si>
    <t>Skyrius</t>
  </si>
  <si>
    <t>Eilės Nr.</t>
  </si>
  <si>
    <t>Darbo pavadinimas, aprašymas</t>
  </si>
  <si>
    <t>Mato vnt.</t>
  </si>
  <si>
    <t>Vieneto kaina, Eur be PVM  (pildo Tiekėjas)</t>
  </si>
  <si>
    <t>Iš viso, Eur be PVM</t>
  </si>
  <si>
    <t>1. Paruošiamieji darbai</t>
  </si>
  <si>
    <t>1.1</t>
  </si>
  <si>
    <t>1.2</t>
  </si>
  <si>
    <t>1.3</t>
  </si>
  <si>
    <t>Iš viso skyriuje 1, Eur be PVM</t>
  </si>
  <si>
    <t>2.1</t>
  </si>
  <si>
    <t>2.2</t>
  </si>
  <si>
    <t>2.3</t>
  </si>
  <si>
    <t>2.4</t>
  </si>
  <si>
    <t>2.5</t>
  </si>
  <si>
    <t>2.6</t>
  </si>
  <si>
    <t>Iš viso skyriuje 2, Eur be PVM</t>
  </si>
  <si>
    <t>3.1</t>
  </si>
  <si>
    <t>3.2</t>
  </si>
  <si>
    <t>3.3</t>
  </si>
  <si>
    <t>3.4</t>
  </si>
  <si>
    <t>3.5</t>
  </si>
  <si>
    <t>3.6</t>
  </si>
  <si>
    <t>3.7</t>
  </si>
  <si>
    <t>3.8</t>
  </si>
  <si>
    <t>3.9</t>
  </si>
  <si>
    <t>3.10</t>
  </si>
  <si>
    <t>3.11</t>
  </si>
  <si>
    <t>Iš viso skyriuje 3, Eur be PVM</t>
  </si>
  <si>
    <t>4.1</t>
  </si>
  <si>
    <t>4.2</t>
  </si>
  <si>
    <t>4.3</t>
  </si>
  <si>
    <t>4.4</t>
  </si>
  <si>
    <t>Iš viso skyriuje 4, Eur be PVM</t>
  </si>
  <si>
    <t>5.1</t>
  </si>
  <si>
    <t>5.2</t>
  </si>
  <si>
    <t>5.3</t>
  </si>
  <si>
    <t>Iš viso skyriuje 5, Eur be PVM</t>
  </si>
  <si>
    <t>6.1</t>
  </si>
  <si>
    <t>6.2</t>
  </si>
  <si>
    <t>Iš viso skyriuje 6, Eur be PVM</t>
  </si>
  <si>
    <t>7.1</t>
  </si>
  <si>
    <t>Iš viso skyriuje 7, Eur be PVM</t>
  </si>
  <si>
    <t>IŠ VISO ŽINIARAŠTYJE 1, EUR BE PVM</t>
  </si>
  <si>
    <t>kg</t>
  </si>
  <si>
    <t>DARBŲ KIEKIŲ ŽINIARAŠČIŲ SANTRAUKA</t>
  </si>
  <si>
    <t>Darbų kiekių žin. nr.</t>
  </si>
  <si>
    <t>Žiniaraščio pavadinimas</t>
  </si>
  <si>
    <t>Vertė, EUR be PVM</t>
  </si>
  <si>
    <t xml:space="preserve">KONSTRUKCIJŲ DALIS </t>
  </si>
  <si>
    <t>Vertės į pasiūlymo formą</t>
  </si>
  <si>
    <t>Iš viso žiniaraščiuose  (Eur be PVM):</t>
  </si>
  <si>
    <t>Žiniaraščio priedas</t>
  </si>
  <si>
    <t>4.5</t>
  </si>
  <si>
    <t>m3</t>
  </si>
  <si>
    <t>2. Ardymo darbai</t>
  </si>
  <si>
    <t>4.6</t>
  </si>
  <si>
    <t>m2</t>
  </si>
  <si>
    <t>km</t>
  </si>
  <si>
    <t>5.4</t>
  </si>
  <si>
    <t>IŠ VISO ŽINIARAŠTYJE 2, EUR BE PVM</t>
  </si>
  <si>
    <t xml:space="preserve">DARBŲ KIEKIŲ ŽINIARAŠTIS NR. 2 – SUSISIEKIMO DALIS </t>
  </si>
  <si>
    <t>7.2</t>
  </si>
  <si>
    <t>8.1</t>
  </si>
  <si>
    <t>Iš viso skyriuje 8, Eur be PVM</t>
  </si>
  <si>
    <t>Iš viso skyriuje 9, Eur be PVM</t>
  </si>
  <si>
    <t>9.1</t>
  </si>
  <si>
    <t xml:space="preserve">SUSISIEKIMO DALIS </t>
  </si>
  <si>
    <t>t</t>
  </si>
  <si>
    <t>1.4</t>
  </si>
  <si>
    <t>1.5</t>
  </si>
  <si>
    <t>1.6</t>
  </si>
  <si>
    <t>1.7</t>
  </si>
  <si>
    <t>1.8</t>
  </si>
  <si>
    <t>1.9</t>
  </si>
  <si>
    <t>1.10</t>
  </si>
  <si>
    <t>1.11</t>
  </si>
  <si>
    <t xml:space="preserve"> </t>
  </si>
  <si>
    <t>2.7</t>
  </si>
  <si>
    <t>2.8</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</si>
  <si>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</si>
  <si>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2.9</t>
  </si>
  <si>
    <t>2.10</t>
  </si>
  <si>
    <t>Magistralinio kelio A12 Ryga–Šiauliai–Tauragė–Kaliningradas 35,166 km tilto per Voverkį rekonstravimas</t>
  </si>
  <si>
    <t>Dirvožemio hvid=10 cm pašalinimas, perstumiant buldozeriu iki 20 m, sandėliuojant vietoje</t>
  </si>
  <si>
    <t>Metalinių tilto turėklų išardymas</t>
  </si>
  <si>
    <t>Metalinio sutvirtinimo išardymas</t>
  </si>
  <si>
    <t>Gelžbetoninių turėklinių bortų išardymas</t>
  </si>
  <si>
    <t>Gelžbetoninės tilto perdangos ir krantinių atramų išardymas</t>
  </si>
  <si>
    <t>Grunto prietilčiuose kasimas, sandėliuojant vietoje</t>
  </si>
  <si>
    <t>Hidroizoliacijos išardymas</t>
  </si>
  <si>
    <t>3.  Pralaidos įrengimo darbai</t>
  </si>
  <si>
    <t>3.  Pralaidos įrengimo darbais</t>
  </si>
  <si>
    <t>Plotų planiravimas</t>
  </si>
  <si>
    <t>Neaustinės geotekstilės atraminėse prizmėse klojimas</t>
  </si>
  <si>
    <t>Geomembranos prizmėse įrengimas</t>
  </si>
  <si>
    <t>Gelžbetoninių atraminių blokų įrengimas atraminėse prizmėse</t>
  </si>
  <si>
    <t>Atraminių prizmių įrengimas iš šalčiui atsparių medžiagų mišinio sutankinant</t>
  </si>
  <si>
    <t>Metalinio gofruoto vamzdžio apgaubimas geotekstile</t>
  </si>
  <si>
    <t>Pralaidos pagrindo įrengimas iš smėlio–žvyro mišinio h=30 cm sutankinant</t>
  </si>
  <si>
    <t>Gofruotos konstrukcijos 3,23x2,15 m surinkimas iš plieninių gofruotų elementų sekcijomis, jungiant lakštus rankiniu būdu</t>
  </si>
  <si>
    <t>Geomembranos (t ≥ 1,0 mm) klojimas virš metalinės gofruotos arkos</t>
  </si>
  <si>
    <t>3.12</t>
  </si>
  <si>
    <t xml:space="preserve">Geomembranos apgaubimas neaustine geotekstile </t>
  </si>
  <si>
    <t>3.14</t>
  </si>
  <si>
    <t>4. Kelio sankasos šlaitų ir vagos dugno tvirtinimo įrengimas</t>
  </si>
  <si>
    <t>Kelio šlaitų, Upės vagos šlaitų ir upės dugno planiravimas</t>
  </si>
  <si>
    <t>10 cm skaldos pagrindo sluoksnio iš nesurištųjų mineralinių medžiagų mišinio 22/32 įrengimas</t>
  </si>
  <si>
    <t>Šlaitų tvirtinimas betoninėmis plokštėmis RT-1 (0.49x0.49x0.08m) ant žvyro / skaldos pagrindo</t>
  </si>
  <si>
    <t>Skaldos 22/32 pagrindo h=20 cm įrengimas, griovio dugno plokštei betonuoti</t>
  </si>
  <si>
    <t>5. Baigiamieji darbai</t>
  </si>
  <si>
    <t>Žemės plotų planiravimas</t>
  </si>
  <si>
    <t xml:space="preserve">Augalinio sluoksnio atstatymas, užpilant h= 10 cm esamu dirvožemio sluoksniu ir apsėjant žole </t>
  </si>
  <si>
    <t>Kelio sankasos ir upės vagos šlaitų tvirtinimas,  užpilant h= 10 cm esamu dirvožemio sluoksniu ir apsėjant žole</t>
  </si>
  <si>
    <t>Kelio ašinės linijos ir kelio juostos nužymėjimas trasoje</t>
  </si>
  <si>
    <t>1.12</t>
  </si>
  <si>
    <t>Kelio ženklų skydų demontavimas nuo vienstiebių atramų</t>
  </si>
  <si>
    <t>Kelio ženklų vienstiebių atramų demontavimas</t>
  </si>
  <si>
    <t>Kelio ženklų skydų demontavimas nuo dvistiebių atramų</t>
  </si>
  <si>
    <t>Kelio ženklų dvistiebių atramų demontavimas</t>
  </si>
  <si>
    <t>Apsauginių metalinių kelio atitvarų vienpusių išardymas</t>
  </si>
  <si>
    <t>Signalinių stulpelių išardymas</t>
  </si>
  <si>
    <t>Kelio ženklų skydų ir atramų (be pamatų) ir kt. pakrovimas ir išvežimas į Užsakovo nurodytą saugojimo aikštelę</t>
  </si>
  <si>
    <t>Išardyto plastiko gaminių ir kt. medž. pakrovimas ir išvežimas Rangovo pasirinktu atstumu (į atliekas)</t>
  </si>
  <si>
    <t>Dirvožemio vid. 20 cm pašalinimas, perstumiant buldozeriu iki 50 m, pakrovimas ir vežimas Rangovo pasirinktu atstumu</t>
  </si>
  <si>
    <t>Grunto kasimas ekskavatoriais iškasose, pakrovimas į autosavivarčius ir pervežimas Rangovo pasirinktu atstumu (sandėliavimui)</t>
  </si>
  <si>
    <t>Grunto kasimas ekskavatoriais iškasose, pakrovimas į autosavivarčius ir pervežimas Rangovo pasirinktu atstumu (į išlykį)</t>
  </si>
  <si>
    <t>Žemės sankasos įrengimas iš esamo grunto, atsivežant iš sandėliavimo vietos Rangovo pasirinktu atstumu, paskleidimas ir sutankinimas</t>
  </si>
  <si>
    <t>Grunto kasimas rankiniu būdu</t>
  </si>
  <si>
    <t>Pakopų įrengimas šlaituose ekskavatoriumi, kai gruntas II gr.</t>
  </si>
  <si>
    <t>Sankasos grunto sutankinimas vibroplokštėmis</t>
  </si>
  <si>
    <t>Žemės sankasos viršaus planiravimas mechanizuotu būdu</t>
  </si>
  <si>
    <t>Žemės sankasos viršaus tankinimas mechanizuotu būdu</t>
  </si>
  <si>
    <t>Žemės sankasos viršutinio sluoksnio (20 cm storiu) sustiprinimas</t>
  </si>
  <si>
    <t>Sankasos šlaitų planiravimas</t>
  </si>
  <si>
    <t>2. Žemės sankasos įrengimo darbai</t>
  </si>
  <si>
    <t>3. Važiuojamosios dalies pagrindų ir dangos įrengimo darbai (DK 10). Variantas Nr. 1</t>
  </si>
  <si>
    <t>3. Važiuojamosios dalies pagrindų ir dangos įrengimo darbai (DK 10). Variantas Nr. 2)</t>
  </si>
  <si>
    <t>Pastaba: Tiekėjas pildo pasirinktinai 1 arba 2 dangos konstrukcijos variantą</t>
  </si>
  <si>
    <t>≥ 38 cm Šalčiui nejautraus sluoksnio įrengimas</t>
  </si>
  <si>
    <t>30 cm skaldos pagrindo sluoksnio iš nesurištojo mineralinių medžiagų mišinio 0/45 įrengimas</t>
  </si>
  <si>
    <t>10 cm storio pagrindo sluoksnis iš mišinio AC 22 PS įrengimas</t>
  </si>
  <si>
    <t>Polimerais modifikuotos bituminės emulsijos C60BP4–S tolygaus sluoksnio paskleidimas</t>
  </si>
  <si>
    <t>9 cm storio apatinio asfalto sluoksnio iš mišinio AC 16 AS įrengimas</t>
  </si>
  <si>
    <t>3 cm storio viršutinio asfalto sluoksnio iš mišinio SMA 8 S įrengimas</t>
  </si>
  <si>
    <t>Asfalto viršutinio sluoksnio iš mišinio SMA 8 S pašiurkštinimas, užberiant ir pritankinant 2/5 frakcijos skaldelę</t>
  </si>
  <si>
    <t>20 cm skaldos pagrindo sluoksnio iš nesurištojo mineralinių medžiagų mišinio 0/45 įrengimas</t>
  </si>
  <si>
    <t>3.1.1</t>
  </si>
  <si>
    <t>3.1.2</t>
  </si>
  <si>
    <t>3.1.3</t>
  </si>
  <si>
    <t>3.1.4</t>
  </si>
  <si>
    <t>3.1.5</t>
  </si>
  <si>
    <t>3.1.6</t>
  </si>
  <si>
    <t>3.1.7</t>
  </si>
  <si>
    <t>3.1.8</t>
  </si>
  <si>
    <t>3.1.9</t>
  </si>
  <si>
    <t>3.2.1</t>
  </si>
  <si>
    <t>3.2.2</t>
  </si>
  <si>
    <t>3.2.3</t>
  </si>
  <si>
    <t>3.2.4</t>
  </si>
  <si>
    <t>3.2.5</t>
  </si>
  <si>
    <t>3.2.6</t>
  </si>
  <si>
    <t>3.2.7</t>
  </si>
  <si>
    <t>3.2.8</t>
  </si>
  <si>
    <t>3.2.9</t>
  </si>
  <si>
    <t>4. Kelkraščių įrengimo darbai</t>
  </si>
  <si>
    <t>Kelkraščių apatinio sluoksnio įrengimas iš smėlingo grunto</t>
  </si>
  <si>
    <t>10 cm storio kelkraščių tvirtinimas skaldos nesurištuoju mineralinių medžiagų mišiniu 16/32, pridedant 15% dirvožemio ir užsėjant daugiamečių žolių mišiniu</t>
  </si>
  <si>
    <t>5. Tvirtinimo darbai</t>
  </si>
  <si>
    <t>Dirvožemio atvežimas iš sandėliavimo vietos Rangovo pasirinktu atstumu</t>
  </si>
  <si>
    <t>Šlaitų / plotų sutvirtinimas. užpilant 10 cm storio (esamo) dirvožemio sluoksniu, užsėjant daugiamečių žolių mišiniu</t>
  </si>
  <si>
    <t>Likusio dirvožemio paskleidimas ir užsėjimas žole</t>
  </si>
  <si>
    <t>6. Apsauginių kelio atitvarų įrengimo darbai</t>
  </si>
  <si>
    <t>Vienpusių apsauginių metalinių atitvarų N2 W4 A ant metalinių statramsčių įrengimas</t>
  </si>
  <si>
    <t>Vienpusių apsauginių metalinių atitvarų N2 W4 A pradinio / galinio komponento įrengimas (12 metrų)</t>
  </si>
  <si>
    <t>7. Horizontalaus kelio ženklinimo įrengimo darbai</t>
  </si>
  <si>
    <t>Dangos ženklinimas 1.1 balta siaura ištisine 0,12 m pločio linija (polimerinėmis medžiagomis)</t>
  </si>
  <si>
    <t>Dangos ženklinimas 1.15.1 (polimerinėmis medžiagomis)</t>
  </si>
  <si>
    <t>8. Vertikalaus kelio ženklinimo įrengimo darbai</t>
  </si>
  <si>
    <t>9. Saugaus eismo priemonių įrengimo darbai</t>
  </si>
  <si>
    <t>Plastikinių signalinių stulpelių pastatymas (A grupės)</t>
  </si>
  <si>
    <t>Eismo organizavimas įrengiant laikiną pralaidą (ar kitokios konstrukcijos statinį) ir privažiuojamuosius kelius prie jo. Išardymas ir išvežimas atlikus darbus</t>
  </si>
  <si>
    <t xml:space="preserve">Asfaltbetonio dangos  frezavimas, pakrovimas ir išvežimas Rangovo pasirinktu atstumu </t>
  </si>
  <si>
    <t xml:space="preserve">Skaldos išardymas, pakrovimas ir išvežimas Rangovo pasirinktu atstumu </t>
  </si>
  <si>
    <t>Išardytų statybinių medžiagų (metalas)pakrovimas ir išvežimas į Užsakovo nurodytą vietą (žiūrėti žiniaraščio priedą dėl išvežimo)</t>
  </si>
  <si>
    <t xml:space="preserve">Statybinio laužo  pakrovimas ir išvežimas  Rangovo pasirinktu atstumu </t>
  </si>
  <si>
    <t>2.11</t>
  </si>
  <si>
    <t>2.12</t>
  </si>
  <si>
    <t>Atraminių blokų plovimas aukšto slėgio vandens srove prieš įrengiant hidroizoliacija</t>
  </si>
  <si>
    <t>Atraminių blokų paviršių besiliečiančiu su gruntu nutepimas hidroizoliacija</t>
  </si>
  <si>
    <t>3.16</t>
  </si>
  <si>
    <t>3.17</t>
  </si>
  <si>
    <t>3.18</t>
  </si>
  <si>
    <t>3.19</t>
  </si>
  <si>
    <t>Arkinės gofruotos surenkamos konstrukcijos tvirtinimas (varžtai M20 8.8 kl.)</t>
  </si>
  <si>
    <t>Griovio dugno plokštės h=15 cm betonavimas (betonas C25/30 (su priedais))</t>
  </si>
  <si>
    <t xml:space="preserve">Armatūros gaminių sudėjimas į betonuojamas konstrukcijas  </t>
  </si>
  <si>
    <t>4.7</t>
  </si>
  <si>
    <t>6. Kiti darbai</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</si>
  <si>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</si>
  <si>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Likusio dirvožemio pakrovimas ir išvežimas Rangovo pasirintu atstumu</t>
  </si>
  <si>
    <t>Kelio ženklų dvistiebių  metalinių atramų (Ø76,1 mm) ant monolitinių betoninių pamatų įrengimas</t>
  </si>
  <si>
    <t>11 priedas</t>
  </si>
  <si>
    <t>DARBŲ KIEKIŲ ŽINIARAŠČIAI IR DARBŲ KIEKIŲ ŽINIARAŠČIŲ SANTRAUKA</t>
  </si>
  <si>
    <t>Grįžtamosios medžiagos (nufrezuotas asfaltas) (vieneto kaina didesnė arba lygi ≥ 9,58 Eur be PVM/m3) (įvertinama su minuso ženklu, atitinkamai mažės pasiūlymo kaina; šios medžiagos atiteks rangovui)</t>
  </si>
  <si>
    <t>Grįžtamosios medžiagos (išardyta skalda) (vieneto kaina didesnė arba lygi ≥ 9,58 Eur be PVM/m3) (įvertinama su minuso ženklu, atitinkamai mažės pasiūlymo kaina; šios medžiagos atiteks rangovui)</t>
  </si>
  <si>
    <t>Grįžtamosios medžiagos (nufrezuotas asfaltas) (vieneto kaina didesnė arba lygi ≥ 7,50 Eur be PVM/m3) (įvertinama su minuso ženklu, atitinkamai mažės pasiūlymo kaina; šios medžiagos atiteks rangovui)</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</si>
  <si>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Panevėžio kelių tarnybos Panevėžio meistrijos Karsakiškio gamybinė bazė, Kakūnų k., Karsakiškio sen., Panevėžio r.</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</si>
  <si>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</si>
  <si>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</si>
  <si>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Skaldos 22/32 pagrindo sl. h=10 cm įrengimas atraminėse prizmėse</t>
  </si>
  <si>
    <t>Betoninių padų įrengimas virš atraminių blokų</t>
  </si>
  <si>
    <t>Metalinio gofruoto vamzdžio užpylimas 0/45 mm frakcijos gruntu sutankinant (rankiniu būdu)</t>
  </si>
  <si>
    <t>Metalinio gofruoto vamzdžio užpylimas 0/45 mm frakcijos gruntu sutankinant (mechanizuotu būdu)</t>
  </si>
  <si>
    <t>Griovio vagos dugno tvirtinimas 22/32 frakcijos skalda už dugno plokščių</t>
  </si>
  <si>
    <t>≥ 48 cm Šalčiui atsparaus sluoksnio įrengimas</t>
  </si>
  <si>
    <r>
      <t xml:space="preserve">Asfalto dangos siūlių apdorojimas bitumine mase, klojant asfaltą </t>
    </r>
    <r>
      <rPr>
        <sz val="10"/>
        <color rgb="FFFF0000"/>
        <rFont val="Times New Roman"/>
        <family val="1"/>
        <charset val="186"/>
      </rPr>
      <t>(klojant asfalto viršutinį sluoksnį)</t>
    </r>
    <r>
      <rPr>
        <sz val="10"/>
        <color theme="1"/>
        <rFont val="Times New Roman"/>
        <family val="1"/>
        <charset val="186"/>
      </rPr>
      <t xml:space="preserve"> (bituminė masė)</t>
    </r>
  </si>
  <si>
    <t>3.1.10</t>
  </si>
  <si>
    <t>3.1.11</t>
  </si>
  <si>
    <t>Asfaltbetonio sluoksnių siūlių pagruntavimas bitumu (klojant asfalto apatinį sluoksnį) (bitumas)</t>
  </si>
  <si>
    <t>Asfaltbetonio sluoksnių siūlių pagruntavimas bitumu (klojant asfaltbetonio pagrindo sluoksnį) (bitumas)</t>
  </si>
  <si>
    <t>3.2.10</t>
  </si>
  <si>
    <t>3.2.11</t>
  </si>
  <si>
    <r>
      <t xml:space="preserve">Asfalto dangos siūlių apdorojimas bitumine mase, klojant asfaltą </t>
    </r>
    <r>
      <rPr>
        <sz val="10"/>
        <color rgb="FFFF0000"/>
        <rFont val="Times New Roman"/>
        <family val="1"/>
        <charset val="186"/>
      </rPr>
      <t xml:space="preserve">(klojant asfalto viršutinį sluoksnį) </t>
    </r>
    <r>
      <rPr>
        <sz val="10"/>
        <color theme="1"/>
        <rFont val="Times New Roman"/>
        <family val="1"/>
        <charset val="186"/>
      </rPr>
      <t>(bituminė masė)</t>
    </r>
  </si>
  <si>
    <t>Asfaltbetonio sluoksnių siūlių pagruntavimas bitumu (koljant asfaltbetonio pagrindo sluoksnį) (bitumas)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</si>
</sst>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32" x14ac:knownFonts="1">
    <font>
      <sz val="11"/>
      <color theme="1"/>
      <name val="Calibri"/>
      <family val="2"/>
      <charset val="186"/>
      <scheme val="minor"/>
    </font>
    <font>
      <sz val="10"/>
      <name val="Arial"/>
      <family val="2"/>
      <charset val="186"/>
    </font>
    <font>
      <sz val="8"/>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i/>
      <sz val="11"/>
      <name val="Times New Roman"/>
      <family val="1"/>
      <charset val="186"/>
    </font>
    <font>
      <b/>
      <sz val="12"/>
      <color rgb="FF000000"/>
      <name val="Times New Roman"/>
      <family val="1"/>
      <charset val="186"/>
    </font>
    <font>
      <sz val="11"/>
      <color rgb="FFFF0000"/>
      <name val="Times New Roman"/>
      <family val="1"/>
      <charset val="186"/>
    </font>
    <font>
      <sz val="11"/>
      <color theme="1"/>
      <name val="Times New Roman"/>
      <family val="1"/>
      <charset val="186"/>
    </font>
    <font>
      <b/>
      <sz val="11"/>
      <color rgb="FF000000"/>
      <name val="Times New Roman"/>
      <family val="1"/>
      <charset val="186"/>
    </font>
    <font>
      <b/>
      <sz val="12"/>
      <name val="Times New Roman"/>
      <family val="1"/>
      <charset val="186"/>
    </font>
    <font>
      <b/>
      <sz val="10"/>
      <name val="Times New Roman"/>
      <family val="1"/>
      <charset val="186"/>
    </font>
    <font>
      <sz val="10"/>
      <name val="Times New Roman"/>
      <family val="1"/>
      <charset val="186"/>
    </font>
    <font>
      <sz val="9"/>
      <name val="Times New Roman"/>
      <family val="1"/>
      <charset val="186"/>
    </font>
    <font>
      <i/>
      <sz val="10"/>
      <name val="Times New Roman"/>
      <family val="1"/>
      <charset val="186"/>
    </font>
    <font>
      <sz val="11"/>
      <color theme="1"/>
      <name val="Times New Roman"/>
      <family val="1"/>
    </font>
    <font>
      <sz val="11"/>
      <color rgb="FF000000"/>
      <name val="Times New Roman"/>
      <family val="1"/>
    </font>
    <font>
      <i/>
      <sz val="11"/>
      <name val="Times New Roman"/>
      <family val="1"/>
    </font>
    <font>
      <sz val="11"/>
      <name val="Times New Roman"/>
      <family val="1"/>
    </font>
    <font>
      <sz val="10"/>
      <color theme="1"/>
      <name val="Times New Roman"/>
      <family val="1"/>
      <charset val="186"/>
    </font>
    <font>
      <b/>
      <sz val="11"/>
      <name val="Times New Roman"/>
      <family val="1"/>
    </font>
    <font>
      <b/>
      <sz val="11"/>
      <color theme="1"/>
      <name val="Calibri"/>
      <family val="2"/>
      <charset val="186"/>
      <scheme val="minor"/>
    </font>
    <font>
      <b/>
      <i/>
      <sz val="10"/>
      <name val="Times New Roman"/>
      <family val="1"/>
      <charset val="186"/>
    </font>
    <font>
      <sz val="11"/>
      <color rgb="FFFF0000"/>
      <name val="Times New Roman"/>
      <family val="1"/>
    </font>
    <font>
      <sz val="11"/>
      <color theme="4"/>
      <name val="Times New Roman"/>
      <family val="1"/>
      <charset val="186"/>
    </font>
    <font>
      <i/>
      <sz val="11"/>
      <color rgb="FFFF0000"/>
      <name val="Times New Roman"/>
      <family val="1"/>
      <charset val="186"/>
    </font>
    <font>
      <sz val="11"/>
      <color rgb="FF0070C0"/>
      <name val="Times New Roman"/>
      <family val="1"/>
      <charset val="186"/>
    </font>
    <font>
      <i/>
      <sz val="11"/>
      <color rgb="FF0070C0"/>
      <name val="Times New Roman"/>
      <family val="1"/>
      <charset val="186"/>
    </font>
    <font>
      <i/>
      <sz val="11"/>
      <color rgb="FF0070C0"/>
      <name val="Times New Roman"/>
      <family val="1"/>
    </font>
    <font>
      <sz val="11"/>
      <color rgb="FF0070C0"/>
      <name val="Times New Roman"/>
      <family val="1"/>
    </font>
    <font>
      <sz val="10"/>
      <color rgb="FFFF0000"/>
      <name val="Times New Roman"/>
      <family val="1"/>
      <charset val="186"/>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rgb="FFF2F2F2"/>
        <bgColor rgb="FFFFFFFF"/>
      </patternFill>
    </fill>
    <fill>
      <patternFill patternType="solid">
        <fgColor theme="6" tint="0.79998168889431442"/>
        <bgColor indexed="64"/>
      </patternFill>
    </fill>
    <fill>
      <patternFill patternType="solid">
        <fgColor theme="0"/>
        <bgColor indexed="64"/>
      </patternFill>
    </fill>
    <fill>
      <patternFill patternType="solid">
        <fgColor rgb="FFFFFF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style="medium">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medium">
        <color indexed="64"/>
      </right>
      <top/>
      <bottom/>
      <diagonal/>
    </border>
  </borders>
  <cellStyleXfs count="6">
    <xf numFmtId="0" fontId="0" fillId="0" borderId="0"/>
    <xf numFmtId="0" fontId="3" fillId="0" borderId="0" applyNumberFormat="0" applyBorder="0" applyProtection="0"/>
    <xf numFmtId="0" fontId="3" fillId="0" borderId="0" applyNumberFormat="0" applyBorder="0" applyProtection="0"/>
    <xf numFmtId="0" fontId="3" fillId="0" borderId="0"/>
    <xf numFmtId="0" fontId="3" fillId="0" borderId="0"/>
    <xf numFmtId="0" fontId="1" fillId="0" borderId="0"/>
  </cellStyleXfs>
  <cellXfs count="240">
    <xf numFmtId="0" fontId="0" fillId="0" borderId="0" xfId="0"/>
    <xf numFmtId="0" fontId="5" fillId="0" borderId="0" xfId="0" applyFont="1" applyProtection="1">
      <protection locked="0"/>
    </xf>
    <xf numFmtId="49" fontId="6" fillId="0" borderId="7" xfId="0" applyNumberFormat="1" applyFont="1" applyBorder="1" applyAlignment="1">
      <alignment horizontal="center" vertical="center" wrapText="1"/>
    </xf>
    <xf numFmtId="0" fontId="5" fillId="0" borderId="8" xfId="0" applyFont="1" applyBorder="1" applyAlignment="1">
      <alignment horizontal="left" vertical="center" wrapText="1"/>
    </xf>
    <xf numFmtId="49" fontId="5" fillId="0" borderId="8" xfId="0" applyNumberFormat="1" applyFont="1" applyBorder="1" applyAlignment="1">
      <alignment horizontal="center" vertical="center" wrapText="1"/>
    </xf>
    <xf numFmtId="2" fontId="5" fillId="0" borderId="8" xfId="0" applyNumberFormat="1" applyFont="1" applyBorder="1" applyAlignment="1">
      <alignment horizontal="center" vertical="center"/>
    </xf>
    <xf numFmtId="4" fontId="5" fillId="0" borderId="9" xfId="0" applyNumberFormat="1" applyFont="1" applyBorder="1" applyAlignment="1">
      <alignment horizontal="center" vertical="center" wrapText="1"/>
    </xf>
    <xf numFmtId="49" fontId="6" fillId="0" borderId="10" xfId="0" applyNumberFormat="1" applyFont="1" applyBorder="1" applyAlignment="1">
      <alignment horizontal="center" vertical="center" wrapText="1"/>
    </xf>
    <xf numFmtId="49" fontId="5" fillId="0" borderId="1" xfId="0" applyNumberFormat="1" applyFont="1" applyBorder="1" applyAlignment="1">
      <alignment horizontal="center" vertical="center"/>
    </xf>
    <xf numFmtId="0" fontId="5" fillId="0" borderId="1" xfId="0" applyFont="1" applyBorder="1" applyAlignment="1">
      <alignment horizontal="left" vertical="center" wrapText="1"/>
    </xf>
    <xf numFmtId="2" fontId="5" fillId="0" borderId="1" xfId="0" applyNumberFormat="1" applyFont="1" applyBorder="1" applyAlignment="1">
      <alignment horizontal="center" vertical="center"/>
    </xf>
    <xf numFmtId="4" fontId="5" fillId="0" borderId="11" xfId="0" applyNumberFormat="1" applyFont="1" applyBorder="1" applyAlignment="1">
      <alignment horizontal="center" vertical="center" wrapText="1"/>
    </xf>
    <xf numFmtId="49" fontId="6" fillId="0" borderId="12" xfId="0" applyNumberFormat="1" applyFont="1" applyBorder="1" applyAlignment="1">
      <alignment horizontal="center" vertical="center" wrapText="1"/>
    </xf>
    <xf numFmtId="49" fontId="5" fillId="0" borderId="13" xfId="0" applyNumberFormat="1" applyFont="1" applyBorder="1" applyAlignment="1">
      <alignment horizontal="center" vertical="center"/>
    </xf>
    <xf numFmtId="0" fontId="5" fillId="0" borderId="13" xfId="0" applyFont="1" applyBorder="1" applyAlignment="1">
      <alignment horizontal="left" vertical="center" wrapText="1"/>
    </xf>
    <xf numFmtId="49" fontId="5" fillId="0" borderId="13" xfId="0" applyNumberFormat="1" applyFont="1" applyBorder="1" applyAlignment="1">
      <alignment horizontal="center" vertical="center" wrapText="1"/>
    </xf>
    <xf numFmtId="2" fontId="5" fillId="0" borderId="13" xfId="0" applyNumberFormat="1" applyFont="1" applyBorder="1" applyAlignment="1">
      <alignment horizontal="center" vertical="center"/>
    </xf>
    <xf numFmtId="4" fontId="5" fillId="0" borderId="14" xfId="0" applyNumberFormat="1" applyFont="1" applyBorder="1" applyAlignment="1">
      <alignment horizontal="center" vertical="center" wrapText="1"/>
    </xf>
    <xf numFmtId="4" fontId="4" fillId="0" borderId="15" xfId="0" applyNumberFormat="1" applyFont="1" applyBorder="1" applyAlignment="1" applyProtection="1">
      <alignment horizontal="center" vertical="center" wrapText="1"/>
      <protection locked="0"/>
    </xf>
    <xf numFmtId="4" fontId="4" fillId="0" borderId="16" xfId="0" applyNumberFormat="1" applyFont="1" applyBorder="1" applyAlignment="1" applyProtection="1">
      <alignment horizontal="center" vertical="center"/>
      <protection locked="0"/>
    </xf>
    <xf numFmtId="49" fontId="6" fillId="0" borderId="17" xfId="0" applyNumberFormat="1" applyFont="1" applyBorder="1" applyAlignment="1">
      <alignment horizontal="center" vertical="center" wrapText="1"/>
    </xf>
    <xf numFmtId="49" fontId="5" fillId="0" borderId="18" xfId="0" applyNumberFormat="1" applyFont="1" applyBorder="1" applyAlignment="1">
      <alignment horizontal="center" vertical="center"/>
    </xf>
    <xf numFmtId="0" fontId="5" fillId="0" borderId="19" xfId="0" applyFont="1" applyBorder="1" applyAlignment="1">
      <alignment horizontal="left" vertical="center" wrapText="1"/>
    </xf>
    <xf numFmtId="0" fontId="5" fillId="0" borderId="19" xfId="0" applyFont="1" applyBorder="1" applyAlignment="1">
      <alignment horizontal="center" vertical="center"/>
    </xf>
    <xf numFmtId="4" fontId="5" fillId="0" borderId="20" xfId="0" applyNumberFormat="1" applyFont="1" applyBorder="1" applyAlignment="1">
      <alignment horizontal="center" vertical="center" wrapText="1"/>
    </xf>
    <xf numFmtId="0" fontId="5" fillId="0" borderId="0" xfId="0" applyFont="1" applyAlignment="1" applyProtection="1">
      <alignment wrapText="1"/>
      <protection locked="0"/>
    </xf>
    <xf numFmtId="0" fontId="5" fillId="0" borderId="1" xfId="0" applyFont="1" applyBorder="1" applyAlignment="1">
      <alignment horizontal="center" vertical="center"/>
    </xf>
    <xf numFmtId="2" fontId="5" fillId="0" borderId="1" xfId="0" applyNumberFormat="1" applyFont="1" applyBorder="1" applyAlignment="1">
      <alignment horizontal="center" vertical="center" wrapText="1"/>
    </xf>
    <xf numFmtId="164" fontId="5" fillId="3" borderId="1" xfId="0" applyNumberFormat="1" applyFont="1" applyFill="1" applyBorder="1" applyAlignment="1" applyProtection="1">
      <alignment horizontal="center" vertical="center"/>
      <protection locked="0"/>
    </xf>
    <xf numFmtId="0" fontId="5" fillId="0" borderId="13" xfId="0" applyFont="1" applyBorder="1" applyAlignment="1">
      <alignment horizontal="center" vertical="center"/>
    </xf>
    <xf numFmtId="2" fontId="5" fillId="0" borderId="13" xfId="0" applyNumberFormat="1" applyFont="1" applyBorder="1" applyAlignment="1">
      <alignment horizontal="center" vertical="center" wrapText="1"/>
    </xf>
    <xf numFmtId="164" fontId="5" fillId="3" borderId="13" xfId="0" applyNumberFormat="1" applyFont="1" applyFill="1" applyBorder="1" applyAlignment="1" applyProtection="1">
      <alignment horizontal="center" vertical="center"/>
      <protection locked="0"/>
    </xf>
    <xf numFmtId="0" fontId="5" fillId="0" borderId="8" xfId="0" applyFont="1" applyBorder="1" applyAlignment="1">
      <alignment horizontal="center" vertical="center"/>
    </xf>
    <xf numFmtId="4" fontId="4" fillId="3" borderId="8" xfId="4" applyNumberFormat="1" applyFont="1" applyFill="1" applyBorder="1" applyAlignment="1" applyProtection="1">
      <alignment horizontal="center" vertical="center" wrapText="1"/>
      <protection locked="0"/>
    </xf>
    <xf numFmtId="0" fontId="5" fillId="0" borderId="0" xfId="0" applyFont="1" applyAlignment="1" applyProtection="1">
      <alignment vertical="center" wrapText="1"/>
      <protection locked="0"/>
    </xf>
    <xf numFmtId="4" fontId="4" fillId="3" borderId="1" xfId="4" applyNumberFormat="1" applyFont="1" applyFill="1" applyBorder="1" applyAlignment="1" applyProtection="1">
      <alignment horizontal="center" vertical="center" wrapText="1"/>
      <protection locked="0"/>
    </xf>
    <xf numFmtId="4" fontId="4" fillId="3" borderId="13" xfId="4" applyNumberFormat="1" applyFont="1" applyFill="1" applyBorder="1" applyAlignment="1" applyProtection="1">
      <alignment horizontal="center" vertical="center" wrapText="1"/>
      <protection locked="0"/>
    </xf>
    <xf numFmtId="4" fontId="4" fillId="0" borderId="24" xfId="0" applyNumberFormat="1" applyFont="1" applyBorder="1" applyAlignment="1" applyProtection="1">
      <alignment horizontal="center" vertical="center" wrapText="1"/>
      <protection locked="0"/>
    </xf>
    <xf numFmtId="4" fontId="4" fillId="0" borderId="25" xfId="0" applyNumberFormat="1" applyFont="1" applyBorder="1" applyAlignment="1" applyProtection="1">
      <alignment horizontal="center" vertical="center"/>
      <protection locked="0"/>
    </xf>
    <xf numFmtId="4" fontId="5" fillId="3" borderId="8" xfId="0" applyNumberFormat="1" applyFont="1" applyFill="1" applyBorder="1" applyAlignment="1" applyProtection="1">
      <alignment horizontal="center" vertical="center" wrapText="1"/>
      <protection locked="0"/>
    </xf>
    <xf numFmtId="4" fontId="5" fillId="3" borderId="1" xfId="0" applyNumberFormat="1" applyFont="1" applyFill="1" applyBorder="1" applyAlignment="1" applyProtection="1">
      <alignment horizontal="center" vertical="center" wrapText="1"/>
      <protection locked="0"/>
    </xf>
    <xf numFmtId="4" fontId="4" fillId="0" borderId="24" xfId="0" applyNumberFormat="1" applyFont="1" applyBorder="1" applyAlignment="1" applyProtection="1">
      <alignment horizontal="center" vertical="center"/>
      <protection locked="0"/>
    </xf>
    <xf numFmtId="4" fontId="4" fillId="0" borderId="0" xfId="0" applyNumberFormat="1" applyFont="1" applyAlignment="1" applyProtection="1">
      <alignment horizontal="center" vertical="center"/>
      <protection locked="0"/>
    </xf>
    <xf numFmtId="0" fontId="4" fillId="0" borderId="0" xfId="4" applyFont="1" applyAlignment="1">
      <alignment vertical="center" wrapText="1"/>
    </xf>
    <xf numFmtId="0" fontId="4" fillId="0" borderId="0" xfId="4" applyFont="1" applyAlignment="1">
      <alignment vertical="center"/>
    </xf>
    <xf numFmtId="0" fontId="4" fillId="0" borderId="0" xfId="0" applyFont="1" applyAlignment="1" applyProtection="1">
      <alignment horizontal="center" vertical="center" wrapText="1"/>
      <protection locked="0"/>
    </xf>
    <xf numFmtId="0" fontId="8" fillId="0" borderId="0" xfId="0" applyFont="1" applyProtection="1">
      <protection locked="0"/>
    </xf>
    <xf numFmtId="0" fontId="9" fillId="0" borderId="0" xfId="0" applyFont="1" applyProtection="1">
      <protection locked="0"/>
    </xf>
    <xf numFmtId="0" fontId="10" fillId="0" borderId="0" xfId="1" applyFont="1" applyAlignment="1" applyProtection="1">
      <alignment horizontal="center" vertical="center" wrapText="1"/>
    </xf>
    <xf numFmtId="0" fontId="10" fillId="0" borderId="0" xfId="1" applyNumberFormat="1" applyFont="1" applyAlignment="1" applyProtection="1">
      <alignment horizontal="center" vertical="center" wrapText="1"/>
    </xf>
    <xf numFmtId="0" fontId="9" fillId="0" borderId="0" xfId="0" applyFont="1" applyAlignment="1" applyProtection="1">
      <alignment wrapText="1"/>
      <protection locked="0"/>
    </xf>
    <xf numFmtId="0" fontId="8" fillId="0" borderId="0" xfId="0" applyFont="1" applyAlignment="1" applyProtection="1">
      <alignment wrapText="1"/>
      <protection locked="0"/>
    </xf>
    <xf numFmtId="4" fontId="4" fillId="0" borderId="0" xfId="4" applyNumberFormat="1" applyFont="1" applyAlignment="1">
      <alignment horizontal="right" vertical="center" wrapText="1"/>
    </xf>
    <xf numFmtId="4" fontId="4" fillId="0" borderId="0" xfId="4" applyNumberFormat="1" applyFont="1" applyAlignment="1">
      <alignment horizontal="right" vertical="center"/>
    </xf>
    <xf numFmtId="0" fontId="4" fillId="0" borderId="0" xfId="4" applyFont="1" applyAlignment="1">
      <alignment horizontal="right" vertical="center"/>
    </xf>
    <xf numFmtId="4" fontId="4" fillId="0" borderId="0" xfId="3" applyNumberFormat="1" applyFont="1" applyAlignment="1">
      <alignment horizontal="center" vertical="center" wrapText="1"/>
    </xf>
    <xf numFmtId="0" fontId="4" fillId="0" borderId="0" xfId="4" applyFont="1" applyAlignment="1">
      <alignment horizontal="center" vertical="center"/>
    </xf>
    <xf numFmtId="2" fontId="5" fillId="0" borderId="19" xfId="0" applyNumberFormat="1" applyFont="1" applyBorder="1" applyAlignment="1">
      <alignment horizontal="center" vertical="center" wrapText="1"/>
    </xf>
    <xf numFmtId="4" fontId="4" fillId="3" borderId="19" xfId="4" applyNumberFormat="1" applyFont="1" applyFill="1" applyBorder="1" applyAlignment="1" applyProtection="1">
      <alignment horizontal="center" vertical="center" wrapText="1"/>
      <protection locked="0"/>
    </xf>
    <xf numFmtId="164" fontId="5" fillId="3" borderId="8" xfId="0" applyNumberFormat="1" applyFont="1" applyFill="1" applyBorder="1" applyAlignment="1" applyProtection="1">
      <alignment horizontal="center" vertical="center"/>
      <protection locked="0"/>
    </xf>
    <xf numFmtId="0" fontId="4" fillId="0" borderId="27" xfId="3" applyFont="1" applyBorder="1" applyAlignment="1">
      <alignment horizontal="center" vertical="center" wrapText="1"/>
    </xf>
    <xf numFmtId="4" fontId="4" fillId="0" borderId="28" xfId="3" applyNumberFormat="1"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1" xfId="0" applyFont="1" applyBorder="1" applyAlignment="1">
      <alignment vertical="center"/>
    </xf>
    <xf numFmtId="4" fontId="14" fillId="0" borderId="1" xfId="0" applyNumberFormat="1" applyFont="1" applyBorder="1" applyAlignment="1">
      <alignment horizontal="center" vertical="center"/>
    </xf>
    <xf numFmtId="0" fontId="12" fillId="0" borderId="1" xfId="0" applyFont="1" applyBorder="1" applyAlignment="1">
      <alignment horizontal="right" vertical="center"/>
    </xf>
    <xf numFmtId="0" fontId="13" fillId="0" borderId="0" xfId="0" applyFont="1"/>
    <xf numFmtId="0" fontId="15" fillId="0" borderId="0" xfId="0" applyFont="1" applyAlignment="1">
      <alignment horizontal="left" vertical="center"/>
    </xf>
    <xf numFmtId="2" fontId="5" fillId="0" borderId="19" xfId="0" applyNumberFormat="1" applyFont="1" applyBorder="1" applyAlignment="1">
      <alignment horizontal="center" vertical="center"/>
    </xf>
    <xf numFmtId="4" fontId="4" fillId="0" borderId="25" xfId="0" applyNumberFormat="1" applyFont="1" applyBorder="1" applyAlignment="1" applyProtection="1">
      <alignment horizontal="center" vertical="center" wrapText="1"/>
      <protection locked="0"/>
    </xf>
    <xf numFmtId="49" fontId="6" fillId="0" borderId="4"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0" fontId="5" fillId="0" borderId="5" xfId="0" applyFont="1" applyBorder="1" applyAlignment="1">
      <alignment horizontal="left" vertical="center" wrapText="1"/>
    </xf>
    <xf numFmtId="0" fontId="5" fillId="0" borderId="5" xfId="0" applyFont="1" applyBorder="1" applyAlignment="1">
      <alignment horizontal="center" vertical="center"/>
    </xf>
    <xf numFmtId="2" fontId="5" fillId="0" borderId="5" xfId="0" applyNumberFormat="1" applyFont="1" applyBorder="1" applyAlignment="1">
      <alignment horizontal="center" vertical="center"/>
    </xf>
    <xf numFmtId="4" fontId="5" fillId="0" borderId="6" xfId="0" applyNumberFormat="1" applyFont="1" applyBorder="1" applyAlignment="1">
      <alignment horizontal="center" vertical="center" wrapText="1"/>
    </xf>
    <xf numFmtId="4" fontId="4" fillId="3" borderId="5" xfId="4" applyNumberFormat="1" applyFont="1" applyFill="1" applyBorder="1" applyAlignment="1" applyProtection="1">
      <alignment horizontal="center" vertical="center" wrapText="1"/>
      <protection locked="0"/>
    </xf>
    <xf numFmtId="0" fontId="4" fillId="0" borderId="32" xfId="2" applyFont="1" applyBorder="1" applyAlignment="1" applyProtection="1">
      <alignment horizontal="center" vertical="center" wrapText="1"/>
    </xf>
    <xf numFmtId="49" fontId="5" fillId="0" borderId="19" xfId="0" applyNumberFormat="1" applyFont="1" applyBorder="1" applyAlignment="1">
      <alignment horizontal="center" vertical="center"/>
    </xf>
    <xf numFmtId="4" fontId="4" fillId="3" borderId="19" xfId="3" applyNumberFormat="1" applyFont="1" applyFill="1" applyBorder="1" applyAlignment="1" applyProtection="1">
      <alignment horizontal="center" vertical="center" wrapText="1"/>
      <protection locked="0"/>
    </xf>
    <xf numFmtId="0" fontId="4" fillId="0" borderId="21" xfId="2" applyFont="1" applyBorder="1" applyAlignment="1" applyProtection="1">
      <alignment horizontal="center" vertical="center" wrapText="1"/>
    </xf>
    <xf numFmtId="0" fontId="4" fillId="0" borderId="26" xfId="2" applyFont="1" applyBorder="1" applyAlignment="1" applyProtection="1">
      <alignment horizontal="center" vertical="center" wrapText="1"/>
    </xf>
    <xf numFmtId="0" fontId="4" fillId="0" borderId="26" xfId="2" applyNumberFormat="1" applyFont="1" applyBorder="1" applyAlignment="1" applyProtection="1">
      <alignment horizontal="center" vertical="center" wrapText="1"/>
    </xf>
    <xf numFmtId="0" fontId="4" fillId="0" borderId="26" xfId="1" applyFont="1" applyBorder="1" applyAlignment="1" applyProtection="1">
      <alignment horizontal="center" vertical="center" wrapText="1"/>
    </xf>
    <xf numFmtId="0" fontId="4" fillId="0" borderId="16" xfId="1" applyFont="1" applyBorder="1" applyAlignment="1" applyProtection="1">
      <alignment horizontal="center" vertical="center" wrapText="1"/>
    </xf>
    <xf numFmtId="49" fontId="5" fillId="0" borderId="5" xfId="0" applyNumberFormat="1" applyFont="1" applyBorder="1" applyAlignment="1">
      <alignment horizontal="center" vertical="center"/>
    </xf>
    <xf numFmtId="2" fontId="5" fillId="0" borderId="5" xfId="0" applyNumberFormat="1" applyFont="1" applyBorder="1" applyAlignment="1">
      <alignment horizontal="center" vertical="center" wrapText="1"/>
    </xf>
    <xf numFmtId="4" fontId="4" fillId="3" borderId="5" xfId="3" applyNumberFormat="1" applyFont="1" applyFill="1" applyBorder="1" applyAlignment="1" applyProtection="1">
      <alignment horizontal="center" vertical="center" wrapText="1"/>
      <protection locked="0"/>
    </xf>
    <xf numFmtId="49" fontId="6" fillId="0" borderId="1" xfId="0" applyNumberFormat="1" applyFont="1" applyBorder="1" applyAlignment="1">
      <alignment horizontal="center" vertical="center" wrapText="1"/>
    </xf>
    <xf numFmtId="49" fontId="5" fillId="0" borderId="8" xfId="0" applyNumberFormat="1" applyFont="1" applyBorder="1" applyAlignment="1">
      <alignment horizontal="center" vertical="center"/>
    </xf>
    <xf numFmtId="49" fontId="6" fillId="0" borderId="35" xfId="0" applyNumberFormat="1" applyFont="1" applyBorder="1" applyAlignment="1">
      <alignment horizontal="center" vertical="center" wrapText="1"/>
    </xf>
    <xf numFmtId="2" fontId="5" fillId="0" borderId="8" xfId="0" applyNumberFormat="1" applyFont="1" applyBorder="1" applyAlignment="1">
      <alignment horizontal="center" vertical="center" wrapText="1"/>
    </xf>
    <xf numFmtId="0" fontId="5" fillId="0" borderId="31" xfId="0" applyFont="1" applyBorder="1" applyAlignment="1">
      <alignment horizontal="center" vertical="center"/>
    </xf>
    <xf numFmtId="4" fontId="5" fillId="3" borderId="13" xfId="0" applyNumberFormat="1" applyFont="1" applyFill="1" applyBorder="1" applyAlignment="1" applyProtection="1">
      <alignment horizontal="center" vertical="center" wrapText="1"/>
      <protection locked="0"/>
    </xf>
    <xf numFmtId="49" fontId="5" fillId="0" borderId="19" xfId="0" applyNumberFormat="1" applyFont="1" applyBorder="1" applyAlignment="1">
      <alignment horizontal="center" vertical="center" wrapText="1"/>
    </xf>
    <xf numFmtId="4" fontId="5" fillId="3" borderId="19" xfId="0" applyNumberFormat="1" applyFont="1" applyFill="1" applyBorder="1" applyAlignment="1" applyProtection="1">
      <alignment horizontal="center" vertical="center" wrapText="1"/>
      <protection locked="0"/>
    </xf>
    <xf numFmtId="4" fontId="4" fillId="0" borderId="0" xfId="0" applyNumberFormat="1" applyFont="1" applyAlignment="1" applyProtection="1">
      <alignment horizontal="center" vertical="center" wrapText="1"/>
      <protection locked="0"/>
    </xf>
    <xf numFmtId="165" fontId="5" fillId="0" borderId="19" xfId="0" applyNumberFormat="1" applyFont="1" applyBorder="1" applyAlignment="1">
      <alignment horizontal="center" vertical="center"/>
    </xf>
    <xf numFmtId="0" fontId="16" fillId="0" borderId="1" xfId="0" applyFont="1" applyBorder="1" applyAlignment="1">
      <alignment vertical="center" wrapText="1"/>
    </xf>
    <xf numFmtId="0" fontId="16" fillId="0" borderId="1" xfId="0" applyFont="1" applyBorder="1" applyAlignment="1">
      <alignment horizontal="center" vertical="center" wrapText="1"/>
    </xf>
    <xf numFmtId="2" fontId="17" fillId="0" borderId="1" xfId="0" applyNumberFormat="1" applyFont="1" applyBorder="1" applyAlignment="1">
      <alignment horizontal="center" vertical="center" wrapText="1"/>
    </xf>
    <xf numFmtId="49" fontId="18" fillId="0" borderId="7" xfId="0" applyNumberFormat="1" applyFont="1" applyBorder="1" applyAlignment="1">
      <alignment horizontal="center" vertical="center" wrapText="1"/>
    </xf>
    <xf numFmtId="49" fontId="18" fillId="0" borderId="12" xfId="0" applyNumberFormat="1" applyFont="1" applyBorder="1" applyAlignment="1">
      <alignment horizontal="center" vertical="center" wrapText="1"/>
    </xf>
    <xf numFmtId="49" fontId="5" fillId="0" borderId="22" xfId="0" applyNumberFormat="1" applyFont="1" applyBorder="1" applyAlignment="1">
      <alignment horizontal="center" vertical="center"/>
    </xf>
    <xf numFmtId="0" fontId="19" fillId="0" borderId="5" xfId="0" applyFont="1" applyBorder="1" applyAlignment="1">
      <alignment horizontal="left" vertical="center" wrapText="1"/>
    </xf>
    <xf numFmtId="49" fontId="19" fillId="0" borderId="5" xfId="0" applyNumberFormat="1" applyFont="1" applyBorder="1" applyAlignment="1">
      <alignment horizontal="center" vertical="center" wrapText="1"/>
    </xf>
    <xf numFmtId="2" fontId="19" fillId="0" borderId="5" xfId="0" applyNumberFormat="1" applyFont="1" applyBorder="1" applyAlignment="1">
      <alignment horizontal="center" vertical="center"/>
    </xf>
    <xf numFmtId="0" fontId="4" fillId="0" borderId="35" xfId="2" applyFont="1" applyBorder="1" applyAlignment="1" applyProtection="1">
      <alignment horizontal="center" vertical="center" wrapText="1"/>
    </xf>
    <xf numFmtId="0" fontId="4" fillId="0" borderId="41" xfId="2" applyFont="1" applyBorder="1" applyAlignment="1" applyProtection="1">
      <alignment horizontal="center" vertical="center" wrapText="1"/>
    </xf>
    <xf numFmtId="0" fontId="4" fillId="0" borderId="41" xfId="2" applyNumberFormat="1" applyFont="1" applyBorder="1" applyAlignment="1" applyProtection="1">
      <alignment horizontal="center" vertical="center" wrapText="1"/>
    </xf>
    <xf numFmtId="0" fontId="4" fillId="0" borderId="41" xfId="1" applyFont="1" applyBorder="1" applyAlignment="1" applyProtection="1">
      <alignment horizontal="center" vertical="center" wrapText="1"/>
    </xf>
    <xf numFmtId="0" fontId="4" fillId="0" borderId="42" xfId="1" applyFont="1" applyBorder="1" applyAlignment="1" applyProtection="1">
      <alignment horizontal="center" vertical="center" wrapText="1"/>
    </xf>
    <xf numFmtId="0" fontId="19" fillId="0" borderId="1" xfId="0" applyFont="1" applyBorder="1" applyAlignment="1">
      <alignment horizontal="left" vertical="center" wrapText="1"/>
    </xf>
    <xf numFmtId="49" fontId="19" fillId="0" borderId="1" xfId="0" applyNumberFormat="1" applyFont="1" applyBorder="1" applyAlignment="1">
      <alignment horizontal="center" vertical="center" wrapText="1"/>
    </xf>
    <xf numFmtId="4" fontId="4" fillId="3" borderId="8" xfId="3" applyNumberFormat="1" applyFont="1" applyFill="1" applyBorder="1" applyAlignment="1" applyProtection="1">
      <alignment horizontal="center" vertical="center" wrapText="1"/>
      <protection locked="0"/>
    </xf>
    <xf numFmtId="0" fontId="19" fillId="0" borderId="13" xfId="0" applyFont="1" applyBorder="1" applyAlignment="1">
      <alignment horizontal="left" vertical="center" wrapText="1"/>
    </xf>
    <xf numFmtId="49" fontId="19" fillId="0" borderId="13" xfId="0" applyNumberFormat="1" applyFont="1" applyBorder="1" applyAlignment="1">
      <alignment horizontal="center" vertical="center" wrapText="1"/>
    </xf>
    <xf numFmtId="0" fontId="19" fillId="0" borderId="8" xfId="0" applyFont="1" applyBorder="1" applyAlignment="1">
      <alignment horizontal="left" vertical="center" wrapText="1"/>
    </xf>
    <xf numFmtId="0" fontId="16" fillId="0" borderId="1" xfId="0" applyFont="1" applyBorder="1" applyAlignment="1">
      <alignment horizontal="left" vertical="center" wrapText="1"/>
    </xf>
    <xf numFmtId="49" fontId="19" fillId="0" borderId="5" xfId="0" applyNumberFormat="1" applyFont="1" applyBorder="1" applyAlignment="1">
      <alignment horizontal="center" vertical="center"/>
    </xf>
    <xf numFmtId="49" fontId="6" fillId="0" borderId="30" xfId="4" applyNumberFormat="1" applyFont="1" applyBorder="1" applyAlignment="1">
      <alignment horizontal="center" vertical="center" wrapText="1"/>
    </xf>
    <xf numFmtId="49" fontId="5" fillId="0" borderId="31" xfId="4" applyNumberFormat="1" applyFont="1" applyBorder="1" applyAlignment="1">
      <alignment horizontal="center" vertical="center" wrapText="1"/>
    </xf>
    <xf numFmtId="0" fontId="5" fillId="0" borderId="31" xfId="4" applyFont="1" applyBorder="1" applyAlignment="1">
      <alignment horizontal="left" vertical="center" wrapText="1"/>
    </xf>
    <xf numFmtId="0" fontId="5" fillId="0" borderId="31" xfId="0" applyFont="1" applyBorder="1" applyAlignment="1">
      <alignment horizontal="center" vertical="center" wrapText="1"/>
    </xf>
    <xf numFmtId="4" fontId="5" fillId="3" borderId="31" xfId="4" applyNumberFormat="1" applyFont="1" applyFill="1" applyBorder="1" applyAlignment="1" applyProtection="1">
      <alignment horizontal="center" vertical="center" wrapText="1"/>
      <protection locked="0"/>
    </xf>
    <xf numFmtId="4" fontId="5" fillId="0" borderId="28" xfId="0" applyNumberFormat="1" applyFont="1" applyBorder="1" applyAlignment="1">
      <alignment horizontal="center" vertical="center" wrapText="1"/>
    </xf>
    <xf numFmtId="49" fontId="19" fillId="0" borderId="8" xfId="0" applyNumberFormat="1" applyFont="1" applyBorder="1" applyAlignment="1">
      <alignment horizontal="center" vertical="center" wrapText="1"/>
    </xf>
    <xf numFmtId="0" fontId="9" fillId="6" borderId="1" xfId="0" applyFont="1" applyFill="1" applyBorder="1" applyAlignment="1">
      <alignment horizontal="left" vertical="center" wrapText="1"/>
    </xf>
    <xf numFmtId="49" fontId="18" fillId="0" borderId="30" xfId="0" applyNumberFormat="1" applyFont="1" applyBorder="1" applyAlignment="1">
      <alignment horizontal="center" vertical="center" wrapText="1"/>
    </xf>
    <xf numFmtId="49" fontId="5" fillId="0" borderId="31" xfId="0" applyNumberFormat="1" applyFont="1" applyBorder="1" applyAlignment="1">
      <alignment horizontal="center" vertical="center" wrapText="1"/>
    </xf>
    <xf numFmtId="0" fontId="5" fillId="0" borderId="31" xfId="0" applyFont="1" applyBorder="1" applyAlignment="1">
      <alignment horizontal="left" vertical="center" wrapText="1"/>
    </xf>
    <xf numFmtId="2" fontId="5" fillId="0" borderId="31" xfId="0" applyNumberFormat="1" applyFont="1" applyBorder="1" applyAlignment="1">
      <alignment horizontal="center" vertical="center"/>
    </xf>
    <xf numFmtId="4" fontId="4" fillId="3" borderId="31" xfId="4" applyNumberFormat="1" applyFont="1" applyFill="1" applyBorder="1" applyAlignment="1" applyProtection="1">
      <alignment horizontal="center" vertical="center" wrapText="1"/>
      <protection locked="0"/>
    </xf>
    <xf numFmtId="49" fontId="18" fillId="0" borderId="21" xfId="0" applyNumberFormat="1" applyFont="1" applyBorder="1" applyAlignment="1">
      <alignment horizontal="center" vertical="center" wrapText="1"/>
    </xf>
    <xf numFmtId="49" fontId="5" fillId="0" borderId="26" xfId="0" applyNumberFormat="1" applyFont="1" applyBorder="1" applyAlignment="1">
      <alignment horizontal="center" vertical="center" wrapText="1"/>
    </xf>
    <xf numFmtId="0" fontId="5" fillId="0" borderId="26" xfId="0" applyFont="1" applyBorder="1" applyAlignment="1">
      <alignment horizontal="left" vertical="center" wrapText="1"/>
    </xf>
    <xf numFmtId="0" fontId="5" fillId="0" borderId="26" xfId="0" applyFont="1" applyBorder="1" applyAlignment="1">
      <alignment horizontal="center" vertical="center"/>
    </xf>
    <xf numFmtId="2" fontId="5" fillId="0" borderId="26" xfId="0" applyNumberFormat="1" applyFont="1" applyBorder="1" applyAlignment="1">
      <alignment horizontal="center" vertical="center"/>
    </xf>
    <xf numFmtId="4" fontId="4" fillId="3" borderId="26" xfId="4" applyNumberFormat="1" applyFont="1" applyFill="1" applyBorder="1" applyAlignment="1" applyProtection="1">
      <alignment horizontal="center" vertical="center" wrapText="1"/>
      <protection locked="0"/>
    </xf>
    <xf numFmtId="4" fontId="5" fillId="0" borderId="16" xfId="0" applyNumberFormat="1" applyFont="1" applyBorder="1" applyAlignment="1">
      <alignment horizontal="center" vertical="center" wrapText="1"/>
    </xf>
    <xf numFmtId="49" fontId="18" fillId="0" borderId="10" xfId="0" applyNumberFormat="1" applyFont="1" applyBorder="1" applyAlignment="1">
      <alignment horizontal="center" vertical="center" wrapText="1"/>
    </xf>
    <xf numFmtId="49" fontId="19" fillId="0" borderId="18" xfId="0" applyNumberFormat="1" applyFont="1" applyBorder="1" applyAlignment="1">
      <alignment horizontal="center" vertical="center"/>
    </xf>
    <xf numFmtId="0" fontId="19" fillId="0" borderId="1" xfId="0" applyFont="1" applyBorder="1" applyAlignment="1">
      <alignment horizontal="center" vertical="center"/>
    </xf>
    <xf numFmtId="2" fontId="19" fillId="0" borderId="1" xfId="0" applyNumberFormat="1" applyFont="1" applyBorder="1" applyAlignment="1">
      <alignment horizontal="center" vertical="center" wrapText="1"/>
    </xf>
    <xf numFmtId="4" fontId="21" fillId="3" borderId="1" xfId="4" applyNumberFormat="1" applyFont="1" applyFill="1" applyBorder="1" applyAlignment="1" applyProtection="1">
      <alignment horizontal="center" vertical="center" wrapText="1"/>
      <protection locked="0"/>
    </xf>
    <xf numFmtId="4" fontId="19" fillId="0" borderId="11" xfId="0" applyNumberFormat="1" applyFont="1" applyBorder="1" applyAlignment="1">
      <alignment horizontal="center" vertical="center" wrapText="1"/>
    </xf>
    <xf numFmtId="49" fontId="19" fillId="0" borderId="1" xfId="0" applyNumberFormat="1" applyFont="1" applyBorder="1" applyAlignment="1">
      <alignment horizontal="center" vertical="center"/>
    </xf>
    <xf numFmtId="0" fontId="22" fillId="0" borderId="0" xfId="0" applyFont="1"/>
    <xf numFmtId="0" fontId="23" fillId="0" borderId="0" xfId="0" applyFont="1"/>
    <xf numFmtId="49" fontId="24" fillId="0" borderId="13" xfId="0" applyNumberFormat="1" applyFont="1" applyBorder="1" applyAlignment="1">
      <alignment horizontal="center" vertical="center"/>
    </xf>
    <xf numFmtId="0" fontId="24" fillId="0" borderId="13" xfId="0" applyFont="1" applyBorder="1" applyAlignment="1">
      <alignment horizontal="left" vertical="center" wrapText="1"/>
    </xf>
    <xf numFmtId="0" fontId="24" fillId="0" borderId="13" xfId="0" applyFont="1" applyBorder="1" applyAlignment="1">
      <alignment horizontal="center" vertical="center"/>
    </xf>
    <xf numFmtId="2" fontId="24" fillId="0" borderId="13" xfId="0" applyNumberFormat="1" applyFont="1" applyBorder="1" applyAlignment="1">
      <alignment horizontal="center" vertical="center" wrapText="1"/>
    </xf>
    <xf numFmtId="49" fontId="8" fillId="0" borderId="18" xfId="0" applyNumberFormat="1" applyFont="1" applyBorder="1" applyAlignment="1">
      <alignment horizontal="center" vertical="center"/>
    </xf>
    <xf numFmtId="0" fontId="8" fillId="0" borderId="1" xfId="0" applyFont="1" applyBorder="1" applyAlignment="1">
      <alignment horizontal="left" vertical="center" wrapText="1"/>
    </xf>
    <xf numFmtId="0" fontId="8" fillId="0" borderId="19" xfId="0" applyFont="1" applyBorder="1" applyAlignment="1">
      <alignment horizontal="center" vertical="center"/>
    </xf>
    <xf numFmtId="2" fontId="8" fillId="0" borderId="19" xfId="0" applyNumberFormat="1" applyFont="1" applyBorder="1" applyAlignment="1">
      <alignment horizontal="center" vertical="center" wrapText="1"/>
    </xf>
    <xf numFmtId="49" fontId="8" fillId="0" borderId="1" xfId="0" applyNumberFormat="1" applyFont="1" applyBorder="1" applyAlignment="1">
      <alignment horizontal="center" vertical="center"/>
    </xf>
    <xf numFmtId="2" fontId="8" fillId="0" borderId="1" xfId="0" applyNumberFormat="1" applyFont="1" applyBorder="1" applyAlignment="1">
      <alignment horizontal="center" vertical="center" wrapText="1"/>
    </xf>
    <xf numFmtId="49" fontId="25" fillId="0" borderId="18" xfId="0" applyNumberFormat="1" applyFont="1" applyBorder="1" applyAlignment="1">
      <alignment horizontal="center" vertical="center"/>
    </xf>
    <xf numFmtId="0" fontId="25" fillId="0" borderId="1" xfId="0" applyFont="1" applyBorder="1" applyAlignment="1">
      <alignment horizontal="left" vertical="center" wrapText="1"/>
    </xf>
    <xf numFmtId="0" fontId="25" fillId="0" borderId="19" xfId="0" applyFont="1" applyBorder="1" applyAlignment="1">
      <alignment horizontal="center" vertical="center"/>
    </xf>
    <xf numFmtId="2" fontId="25" fillId="0" borderId="1" xfId="0" applyNumberFormat="1" applyFont="1" applyBorder="1" applyAlignment="1">
      <alignment horizontal="center" vertical="center" wrapText="1"/>
    </xf>
    <xf numFmtId="49" fontId="25" fillId="0" borderId="1" xfId="0" applyNumberFormat="1" applyFont="1" applyBorder="1" applyAlignment="1">
      <alignment horizontal="center" vertical="center"/>
    </xf>
    <xf numFmtId="0" fontId="27" fillId="0" borderId="8" xfId="0" applyFont="1" applyBorder="1" applyAlignment="1">
      <alignment horizontal="center" vertical="center"/>
    </xf>
    <xf numFmtId="0" fontId="27" fillId="0" borderId="8" xfId="0" applyFont="1" applyBorder="1" applyAlignment="1">
      <alignment horizontal="left" vertical="center" wrapText="1"/>
    </xf>
    <xf numFmtId="49" fontId="30" fillId="0" borderId="40" xfId="0" applyNumberFormat="1" applyFont="1" applyBorder="1" applyAlignment="1">
      <alignment horizontal="center" vertical="center"/>
    </xf>
    <xf numFmtId="0" fontId="30" fillId="0" borderId="13" xfId="0" applyFont="1" applyBorder="1" applyAlignment="1">
      <alignment horizontal="left" vertical="center" wrapText="1"/>
    </xf>
    <xf numFmtId="2" fontId="30" fillId="0" borderId="13" xfId="0" applyNumberFormat="1" applyFont="1" applyBorder="1" applyAlignment="1">
      <alignment horizontal="center" vertical="center" wrapText="1"/>
    </xf>
    <xf numFmtId="0" fontId="30" fillId="0" borderId="38" xfId="0" applyFont="1" applyBorder="1" applyAlignment="1">
      <alignment horizontal="center" vertical="center"/>
    </xf>
    <xf numFmtId="49" fontId="24" fillId="0" borderId="1" xfId="0" applyNumberFormat="1" applyFont="1" applyBorder="1" applyAlignment="1">
      <alignment horizontal="center" vertical="center"/>
    </xf>
    <xf numFmtId="0" fontId="24" fillId="0" borderId="1" xfId="0" applyFont="1" applyBorder="1" applyAlignment="1">
      <alignment horizontal="left" vertical="center" wrapText="1"/>
    </xf>
    <xf numFmtId="0" fontId="24" fillId="0" borderId="19" xfId="0" applyFont="1" applyBorder="1" applyAlignment="1">
      <alignment horizontal="center" vertical="center"/>
    </xf>
    <xf numFmtId="2" fontId="24" fillId="0" borderId="1" xfId="0" applyNumberFormat="1" applyFont="1" applyBorder="1" applyAlignment="1">
      <alignment horizontal="center" vertical="center" wrapText="1"/>
    </xf>
    <xf numFmtId="49" fontId="30" fillId="0" borderId="18" xfId="0" applyNumberFormat="1" applyFont="1" applyBorder="1" applyAlignment="1">
      <alignment horizontal="center" vertical="center"/>
    </xf>
    <xf numFmtId="0" fontId="30" fillId="0" borderId="19" xfId="0" applyFont="1" applyBorder="1" applyAlignment="1">
      <alignment horizontal="center" vertical="center"/>
    </xf>
    <xf numFmtId="2" fontId="30" fillId="0" borderId="1" xfId="0" applyNumberFormat="1" applyFont="1" applyBorder="1" applyAlignment="1">
      <alignment horizontal="center" vertical="center" wrapText="1"/>
    </xf>
    <xf numFmtId="0" fontId="30" fillId="0" borderId="1" xfId="0" applyFont="1" applyBorder="1" applyAlignment="1">
      <alignment horizontal="left" vertical="center" wrapText="1"/>
    </xf>
    <xf numFmtId="0" fontId="27" fillId="0" borderId="1" xfId="0" applyFont="1" applyBorder="1" applyAlignment="1">
      <alignment horizontal="center" vertical="center"/>
    </xf>
    <xf numFmtId="2" fontId="27" fillId="0" borderId="8" xfId="0" applyNumberFormat="1" applyFont="1" applyBorder="1" applyAlignment="1">
      <alignment horizontal="center" vertical="center"/>
    </xf>
    <xf numFmtId="49" fontId="27" fillId="0" borderId="8" xfId="0" applyNumberFormat="1" applyFont="1" applyBorder="1" applyAlignment="1">
      <alignment horizontal="center" vertical="center"/>
    </xf>
    <xf numFmtId="49" fontId="28" fillId="0" borderId="7" xfId="0" applyNumberFormat="1" applyFont="1" applyBorder="1" applyAlignment="1">
      <alignment horizontal="center" vertical="center" wrapText="1"/>
    </xf>
    <xf numFmtId="49" fontId="26" fillId="0" borderId="10" xfId="0" applyNumberFormat="1" applyFont="1" applyBorder="1" applyAlignment="1">
      <alignment horizontal="center" vertical="center" wrapText="1"/>
    </xf>
    <xf numFmtId="49" fontId="26" fillId="0" borderId="12" xfId="0" applyNumberFormat="1" applyFont="1" applyBorder="1" applyAlignment="1">
      <alignment horizontal="center" vertical="center" wrapText="1"/>
    </xf>
    <xf numFmtId="49" fontId="26" fillId="0" borderId="7" xfId="0" applyNumberFormat="1" applyFont="1" applyBorder="1" applyAlignment="1">
      <alignment horizontal="center" vertical="center" wrapText="1"/>
    </xf>
    <xf numFmtId="49" fontId="8" fillId="0" borderId="8" xfId="0" applyNumberFormat="1" applyFont="1" applyBorder="1" applyAlignment="1">
      <alignment horizontal="center" vertical="center" wrapText="1"/>
    </xf>
    <xf numFmtId="0" fontId="8" fillId="0" borderId="8" xfId="0" applyFont="1" applyBorder="1" applyAlignment="1">
      <alignment horizontal="left" vertical="center" wrapText="1"/>
    </xf>
    <xf numFmtId="0" fontId="8" fillId="0" borderId="8" xfId="0" applyFont="1" applyBorder="1" applyAlignment="1">
      <alignment horizontal="center" vertical="center"/>
    </xf>
    <xf numFmtId="49" fontId="28" fillId="0" borderId="10" xfId="0" applyNumberFormat="1" applyFont="1" applyBorder="1" applyAlignment="1">
      <alignment horizontal="center" vertical="center" wrapText="1"/>
    </xf>
    <xf numFmtId="0" fontId="30" fillId="0" borderId="39" xfId="0" applyFont="1" applyBorder="1" applyAlignment="1">
      <alignment horizontal="left" vertical="center" wrapText="1"/>
    </xf>
    <xf numFmtId="49" fontId="28" fillId="0" borderId="12" xfId="0" applyNumberFormat="1" applyFont="1" applyBorder="1" applyAlignment="1">
      <alignment horizontal="center" vertical="center" wrapText="1"/>
    </xf>
    <xf numFmtId="49" fontId="8" fillId="0" borderId="13" xfId="0" applyNumberFormat="1" applyFont="1" applyBorder="1" applyAlignment="1">
      <alignment horizontal="center" vertical="center" wrapText="1"/>
    </xf>
    <xf numFmtId="0" fontId="8" fillId="0" borderId="13" xfId="0" applyFont="1" applyBorder="1" applyAlignment="1">
      <alignment horizontal="left" vertical="center" wrapText="1"/>
    </xf>
    <xf numFmtId="0" fontId="8" fillId="0" borderId="13" xfId="0" applyFont="1" applyBorder="1" applyAlignment="1">
      <alignment horizontal="center" vertical="center"/>
    </xf>
    <xf numFmtId="2" fontId="8" fillId="0" borderId="13" xfId="0" applyNumberFormat="1" applyFont="1" applyBorder="1" applyAlignment="1">
      <alignment horizontal="center" vertical="center"/>
    </xf>
    <xf numFmtId="0" fontId="27" fillId="0" borderId="1" xfId="0" applyFont="1" applyBorder="1" applyAlignment="1">
      <alignment horizontal="left" vertical="center" wrapText="1"/>
    </xf>
    <xf numFmtId="2" fontId="27"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49" fontId="29" fillId="0" borderId="10" xfId="0" applyNumberFormat="1" applyFont="1" applyBorder="1" applyAlignment="1">
      <alignment horizontal="center" vertical="center" wrapText="1"/>
    </xf>
    <xf numFmtId="49" fontId="30" fillId="0" borderId="1" xfId="0" applyNumberFormat="1" applyFont="1" applyBorder="1" applyAlignment="1">
      <alignment horizontal="center" vertical="center" wrapText="1"/>
    </xf>
    <xf numFmtId="0" fontId="30" fillId="0" borderId="1" xfId="0" applyFont="1" applyBorder="1" applyAlignment="1">
      <alignment horizontal="center" vertical="center"/>
    </xf>
    <xf numFmtId="2" fontId="30" fillId="0" borderId="1" xfId="0" applyNumberFormat="1" applyFont="1" applyBorder="1" applyAlignment="1">
      <alignment horizontal="center" vertical="center"/>
    </xf>
    <xf numFmtId="2" fontId="8" fillId="0" borderId="8" xfId="0" applyNumberFormat="1" applyFont="1" applyBorder="1" applyAlignment="1">
      <alignment horizontal="center" vertical="center"/>
    </xf>
    <xf numFmtId="4" fontId="4" fillId="3" borderId="39" xfId="4" applyNumberFormat="1" applyFont="1" applyFill="1" applyBorder="1" applyAlignment="1" applyProtection="1">
      <alignment horizontal="center" vertical="center" wrapText="1"/>
      <protection locked="0"/>
    </xf>
    <xf numFmtId="0" fontId="8" fillId="0" borderId="19" xfId="0" applyFont="1" applyBorder="1" applyAlignment="1">
      <alignment horizontal="left" vertical="center" wrapText="1"/>
    </xf>
    <xf numFmtId="0" fontId="20" fillId="6" borderId="1" xfId="0" applyFont="1" applyFill="1" applyBorder="1" applyAlignment="1">
      <alignment vertical="center" wrapText="1"/>
    </xf>
    <xf numFmtId="4" fontId="5" fillId="0" borderId="1" xfId="0" applyNumberFormat="1" applyFont="1" applyBorder="1" applyAlignment="1">
      <alignment horizontal="center" vertical="center" wrapText="1"/>
    </xf>
    <xf numFmtId="0" fontId="31" fillId="6" borderId="1" xfId="0" applyFont="1" applyFill="1" applyBorder="1" applyAlignment="1">
      <alignment vertical="center" wrapText="1"/>
    </xf>
    <xf numFmtId="0" fontId="8" fillId="0" borderId="1" xfId="0" applyFont="1" applyBorder="1" applyAlignment="1">
      <alignment horizontal="center" vertical="center"/>
    </xf>
    <xf numFmtId="49" fontId="8" fillId="0" borderId="13" xfId="0" applyNumberFormat="1" applyFont="1" applyBorder="1" applyAlignment="1">
      <alignment horizontal="center" vertical="center"/>
    </xf>
    <xf numFmtId="0" fontId="31" fillId="6" borderId="13" xfId="0" applyFont="1" applyFill="1" applyBorder="1" applyAlignment="1">
      <alignment vertical="center" wrapText="1"/>
    </xf>
    <xf numFmtId="2" fontId="8" fillId="0" borderId="13" xfId="0" applyNumberFormat="1" applyFont="1" applyBorder="1" applyAlignment="1">
      <alignment horizontal="center" vertical="center" wrapText="1"/>
    </xf>
    <xf numFmtId="4" fontId="5" fillId="0" borderId="13" xfId="0" applyNumberFormat="1" applyFont="1" applyBorder="1" applyAlignment="1">
      <alignment horizontal="center" vertical="center" wrapText="1"/>
    </xf>
    <xf numFmtId="49" fontId="26" fillId="0" borderId="1" xfId="0" applyNumberFormat="1" applyFont="1" applyBorder="1" applyAlignment="1">
      <alignment horizontal="center" vertical="center" wrapText="1"/>
    </xf>
    <xf numFmtId="49" fontId="26" fillId="0" borderId="13" xfId="0" applyNumberFormat="1" applyFont="1" applyBorder="1" applyAlignment="1">
      <alignment horizontal="center" vertical="center" wrapText="1"/>
    </xf>
    <xf numFmtId="0" fontId="31" fillId="6" borderId="39" xfId="0" applyFont="1" applyFill="1" applyBorder="1" applyAlignment="1">
      <alignment vertical="center" wrapText="1"/>
    </xf>
    <xf numFmtId="4" fontId="5" fillId="0" borderId="43" xfId="0" applyNumberFormat="1" applyFont="1" applyBorder="1" applyAlignment="1">
      <alignment horizontal="center" vertical="center" wrapText="1"/>
    </xf>
    <xf numFmtId="0" fontId="8" fillId="0" borderId="39" xfId="0" applyFont="1" applyBorder="1" applyAlignment="1">
      <alignment horizontal="center" vertical="center"/>
    </xf>
    <xf numFmtId="2" fontId="8" fillId="0" borderId="39" xfId="0" applyNumberFormat="1" applyFont="1" applyBorder="1" applyAlignment="1">
      <alignment horizontal="center" vertical="center" wrapText="1"/>
    </xf>
    <xf numFmtId="0" fontId="7" fillId="4" borderId="0" xfId="1" applyFont="1" applyFill="1" applyAlignment="1" applyProtection="1">
      <alignment horizontal="center" vertical="center" wrapText="1"/>
    </xf>
    <xf numFmtId="0" fontId="4" fillId="2" borderId="3" xfId="1" applyFont="1" applyFill="1" applyBorder="1" applyAlignment="1" applyProtection="1">
      <alignment horizontal="center" vertical="center"/>
    </xf>
    <xf numFmtId="0" fontId="4" fillId="2" borderId="33" xfId="1" applyFont="1" applyFill="1" applyBorder="1" applyAlignment="1" applyProtection="1">
      <alignment horizontal="center" vertical="center"/>
    </xf>
    <xf numFmtId="0" fontId="4" fillId="2" borderId="34" xfId="1" applyFont="1" applyFill="1" applyBorder="1" applyAlignment="1" applyProtection="1">
      <alignment horizontal="center" vertical="center"/>
    </xf>
    <xf numFmtId="0" fontId="8" fillId="0" borderId="36" xfId="0" applyFont="1" applyBorder="1" applyAlignment="1" applyProtection="1">
      <alignment horizontal="center" vertical="center" wrapText="1"/>
      <protection locked="0"/>
    </xf>
    <xf numFmtId="0" fontId="8" fillId="0" borderId="37" xfId="0" applyFont="1" applyBorder="1" applyAlignment="1" applyProtection="1">
      <alignment horizontal="center" vertical="center" wrapText="1"/>
      <protection locked="0"/>
    </xf>
    <xf numFmtId="0" fontId="8" fillId="0" borderId="44" xfId="0" applyFont="1" applyBorder="1" applyAlignment="1" applyProtection="1">
      <alignment horizontal="center" vertical="center" wrapText="1"/>
      <protection locked="0"/>
    </xf>
    <xf numFmtId="0" fontId="13" fillId="0" borderId="0" xfId="0" applyFont="1" applyAlignment="1">
      <alignment horizontal="left" vertical="center" wrapText="1"/>
    </xf>
    <xf numFmtId="0" fontId="13" fillId="0" borderId="0" xfId="0" applyFont="1" applyAlignment="1">
      <alignment horizontal="left" vertical="center"/>
    </xf>
    <xf numFmtId="0" fontId="11" fillId="2" borderId="1" xfId="0" applyFont="1" applyFill="1" applyBorder="1" applyAlignment="1">
      <alignment horizontal="center" vertical="center" wrapText="1"/>
    </xf>
    <xf numFmtId="0" fontId="12" fillId="5" borderId="2" xfId="0" applyFont="1" applyFill="1" applyBorder="1" applyAlignment="1">
      <alignment horizontal="center" vertical="center"/>
    </xf>
    <xf numFmtId="0" fontId="12" fillId="5" borderId="29" xfId="0" applyFont="1" applyFill="1" applyBorder="1" applyAlignment="1">
      <alignment horizontal="center" vertical="center"/>
    </xf>
    <xf numFmtId="0" fontId="12" fillId="5" borderId="23" xfId="0" applyFont="1" applyFill="1" applyBorder="1" applyAlignment="1">
      <alignment horizontal="center" vertical="center"/>
    </xf>
    <xf numFmtId="0" fontId="12" fillId="0" borderId="2"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23" xfId="0" applyFont="1" applyBorder="1" applyAlignment="1">
      <alignment horizontal="center" vertical="center" wrapText="1"/>
    </xf>
    <xf numFmtId="0" fontId="15" fillId="0" borderId="0" xfId="0" applyFont="1" applyAlignment="1">
      <alignment horizontal="left" vertical="center" wrapText="1"/>
    </xf>
    <xf numFmtId="0" fontId="13" fillId="0" borderId="0" xfId="0" applyFont="1" applyAlignment="1">
      <alignment horizontal="left" wrapText="1"/>
    </xf>
    <xf numFmtId="0" fontId="13" fillId="0" borderId="0" xfId="0" applyFont="1" applyAlignment="1">
      <alignment horizontal="left"/>
    </xf>
    <xf numFmtId="4" fontId="4" fillId="7" borderId="28" xfId="3" applyNumberFormat="1" applyFont="1" applyFill="1" applyBorder="1" applyAlignment="1">
      <alignment horizontal="center" vertical="center" wrapText="1"/>
    </xf>
  </cellXfs>
  <cellStyles count="6">
    <cellStyle name="Įprastas" xfId="0" builtinId="0"/>
    <cellStyle name="Normal 2 2" xfId="1" xr:uid="{7D528CD1-1370-4A59-8A42-833A188A1C18}"/>
    <cellStyle name="Normal 3" xfId="4" xr:uid="{D21A0A6C-C59B-4EF7-8513-C1A9DD79049E}"/>
    <cellStyle name="Normal 3 2" xfId="5" xr:uid="{A7C471B8-4DEE-45A3-A251-DFAC61458B8D}"/>
    <cellStyle name="TableStyleLight1" xfId="3" xr:uid="{43B7AB8F-A131-4979-98A6-A3193EA091B2}"/>
    <cellStyle name="TableStyleLight1 2" xfId="2" xr:uid="{E9D89B39-51A7-4E38-9713-3687678499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B1008-AD4B-49A3-8131-80A9D7280224}">
  <dimension ref="A1:K54"/>
  <sheetViews>
    <sheetView tabSelected="1" topLeftCell="B44" zoomScale="80" zoomScaleNormal="80" workbookViewId="0">
      <selection activeCell="G52" sqref="G52"/>
    </sheetView>
  </sheetViews>
  <sheetFormatPr defaultRowHeight="15" x14ac:dyDescent="0.25"/>
  <cols>
    <col min="1" max="1" width="42.85546875" customWidth="1"/>
    <col min="3" max="3" width="79.5703125" customWidth="1"/>
    <col min="4" max="4" width="12" customWidth="1"/>
    <col min="6" max="6" width="19.140625" customWidth="1"/>
    <col min="7" max="7" width="17.5703125" customWidth="1"/>
    <col min="8" max="8" width="17.140625" customWidth="1"/>
    <col min="9" max="9" width="15.85546875" customWidth="1"/>
  </cols>
  <sheetData>
    <row r="1" spans="1:11" x14ac:dyDescent="0.25">
      <c r="F1" t="s">
        <v>208</v>
      </c>
    </row>
    <row r="3" spans="1:11" x14ac:dyDescent="0.25">
      <c r="C3" s="148" t="s">
        <v>209</v>
      </c>
    </row>
    <row r="5" spans="1:11" ht="15.75" x14ac:dyDescent="0.25">
      <c r="A5" s="220" t="s">
        <v>89</v>
      </c>
      <c r="B5" s="220"/>
      <c r="C5" s="220"/>
      <c r="D5" s="220"/>
      <c r="E5" s="220"/>
      <c r="F5" s="220"/>
      <c r="G5" s="220"/>
      <c r="H5" s="46"/>
      <c r="I5" s="47"/>
      <c r="J5" s="47"/>
      <c r="K5" s="47"/>
    </row>
    <row r="6" spans="1:11" ht="15.75" thickBot="1" x14ac:dyDescent="0.3">
      <c r="A6" s="48"/>
      <c r="B6" s="48"/>
      <c r="C6" s="48"/>
      <c r="D6" s="48"/>
      <c r="E6" s="49"/>
      <c r="F6" s="48"/>
      <c r="G6" s="48"/>
      <c r="H6" s="46"/>
      <c r="I6" s="47"/>
      <c r="J6" s="47"/>
      <c r="K6" s="47"/>
    </row>
    <row r="7" spans="1:11" ht="15.75" thickBot="1" x14ac:dyDescent="0.3">
      <c r="A7" s="221" t="s">
        <v>4</v>
      </c>
      <c r="B7" s="222"/>
      <c r="C7" s="222"/>
      <c r="D7" s="222"/>
      <c r="E7" s="222"/>
      <c r="F7" s="222"/>
      <c r="G7" s="223"/>
      <c r="H7" s="1"/>
      <c r="I7" s="1"/>
      <c r="J7" s="47"/>
      <c r="K7" s="47"/>
    </row>
    <row r="8" spans="1:11" ht="45" customHeight="1" thickBot="1" x14ac:dyDescent="0.3">
      <c r="A8" s="78" t="s">
        <v>5</v>
      </c>
      <c r="B8" s="108" t="s">
        <v>6</v>
      </c>
      <c r="C8" s="109" t="s">
        <v>7</v>
      </c>
      <c r="D8" s="109" t="s">
        <v>8</v>
      </c>
      <c r="E8" s="110" t="s">
        <v>0</v>
      </c>
      <c r="F8" s="111" t="s">
        <v>9</v>
      </c>
      <c r="G8" s="112" t="s">
        <v>10</v>
      </c>
      <c r="H8" s="1"/>
      <c r="I8" s="1"/>
      <c r="J8" s="47"/>
      <c r="K8" s="47"/>
    </row>
    <row r="9" spans="1:11" ht="30" customHeight="1" thickBot="1" x14ac:dyDescent="0.3">
      <c r="A9" s="2" t="s">
        <v>11</v>
      </c>
      <c r="B9" s="90" t="s">
        <v>12</v>
      </c>
      <c r="C9" s="3" t="s">
        <v>90</v>
      </c>
      <c r="D9" s="32" t="s">
        <v>63</v>
      </c>
      <c r="E9" s="5">
        <v>1800</v>
      </c>
      <c r="F9" s="115"/>
      <c r="G9" s="6">
        <f>ROUND((E9*F9),2)</f>
        <v>0</v>
      </c>
      <c r="H9" s="1"/>
      <c r="I9" s="1"/>
      <c r="J9" s="47"/>
      <c r="K9" s="47"/>
    </row>
    <row r="10" spans="1:11" ht="30" customHeight="1" thickBot="1" x14ac:dyDescent="0.3">
      <c r="A10" s="71" t="s">
        <v>11</v>
      </c>
      <c r="B10" s="120" t="s">
        <v>13</v>
      </c>
      <c r="C10" s="105" t="s">
        <v>187</v>
      </c>
      <c r="D10" s="106" t="s">
        <v>3</v>
      </c>
      <c r="E10" s="107">
        <v>1</v>
      </c>
      <c r="F10" s="88"/>
      <c r="G10" s="76">
        <f>ROUND((E10*F10),2)</f>
        <v>0</v>
      </c>
      <c r="H10" s="18" t="s">
        <v>15</v>
      </c>
      <c r="I10" s="19">
        <f>ROUND(SUM(G9:G10),2)</f>
        <v>0</v>
      </c>
      <c r="J10" s="51"/>
      <c r="K10" s="51"/>
    </row>
    <row r="11" spans="1:11" ht="30" customHeight="1" x14ac:dyDescent="0.25">
      <c r="A11" s="2" t="s">
        <v>61</v>
      </c>
      <c r="B11" s="90" t="s">
        <v>16</v>
      </c>
      <c r="C11" s="118" t="s">
        <v>188</v>
      </c>
      <c r="D11" s="32" t="s">
        <v>60</v>
      </c>
      <c r="E11" s="5">
        <v>16.5</v>
      </c>
      <c r="F11" s="59"/>
      <c r="G11" s="6">
        <f t="shared" ref="G11" si="0">ROUND((E11*F11),2)</f>
        <v>0</v>
      </c>
      <c r="H11" s="34"/>
      <c r="I11" s="25"/>
      <c r="J11" s="51"/>
      <c r="K11" s="51"/>
    </row>
    <row r="12" spans="1:11" ht="52.35" customHeight="1" x14ac:dyDescent="0.25">
      <c r="A12" s="7" t="s">
        <v>61</v>
      </c>
      <c r="B12" s="8" t="s">
        <v>17</v>
      </c>
      <c r="C12" s="113" t="s">
        <v>212</v>
      </c>
      <c r="D12" s="26" t="s">
        <v>60</v>
      </c>
      <c r="E12" s="10">
        <v>16.5</v>
      </c>
      <c r="F12" s="28"/>
      <c r="G12" s="11">
        <f>ROUND((E12*F12),2)</f>
        <v>0</v>
      </c>
      <c r="H12" s="34"/>
      <c r="I12" s="25"/>
      <c r="J12" s="51"/>
      <c r="K12" s="51"/>
    </row>
    <row r="13" spans="1:11" ht="30" customHeight="1" x14ac:dyDescent="0.25">
      <c r="A13" s="7" t="s">
        <v>61</v>
      </c>
      <c r="B13" s="8" t="s">
        <v>18</v>
      </c>
      <c r="C13" s="9" t="s">
        <v>189</v>
      </c>
      <c r="D13" s="26" t="s">
        <v>60</v>
      </c>
      <c r="E13" s="10">
        <v>22</v>
      </c>
      <c r="F13" s="28"/>
      <c r="G13" s="11">
        <f>ROUND((E13*F13),2)</f>
        <v>0</v>
      </c>
      <c r="H13" s="34"/>
      <c r="I13" s="25"/>
      <c r="J13" s="50"/>
      <c r="K13" s="50"/>
    </row>
    <row r="14" spans="1:11" ht="48.95" customHeight="1" x14ac:dyDescent="0.25">
      <c r="A14" s="7" t="s">
        <v>61</v>
      </c>
      <c r="B14" s="8" t="s">
        <v>19</v>
      </c>
      <c r="C14" s="113" t="s">
        <v>211</v>
      </c>
      <c r="D14" s="26" t="s">
        <v>60</v>
      </c>
      <c r="E14" s="10">
        <v>22</v>
      </c>
      <c r="F14" s="28"/>
      <c r="G14" s="11">
        <f>ROUND((E14*F14),2)</f>
        <v>0</v>
      </c>
      <c r="H14" s="34"/>
      <c r="I14" s="25"/>
      <c r="J14" s="50"/>
      <c r="K14" s="50"/>
    </row>
    <row r="15" spans="1:11" ht="30" customHeight="1" x14ac:dyDescent="0.25">
      <c r="A15" s="7" t="s">
        <v>61</v>
      </c>
      <c r="B15" s="8" t="s">
        <v>20</v>
      </c>
      <c r="C15" s="9" t="s">
        <v>91</v>
      </c>
      <c r="D15" s="26" t="s">
        <v>50</v>
      </c>
      <c r="E15" s="10">
        <v>390</v>
      </c>
      <c r="F15" s="28"/>
      <c r="G15" s="11">
        <f t="shared" ref="G15:G25" si="1">ROUND((E15*F15),2)</f>
        <v>0</v>
      </c>
      <c r="H15" s="34"/>
      <c r="I15" s="25"/>
      <c r="J15" s="50"/>
      <c r="K15" s="50"/>
    </row>
    <row r="16" spans="1:11" ht="30" customHeight="1" x14ac:dyDescent="0.25">
      <c r="A16" s="7" t="s">
        <v>61</v>
      </c>
      <c r="B16" s="8" t="s">
        <v>21</v>
      </c>
      <c r="C16" s="9" t="s">
        <v>92</v>
      </c>
      <c r="D16" s="26" t="s">
        <v>50</v>
      </c>
      <c r="E16" s="10">
        <v>310</v>
      </c>
      <c r="F16" s="28"/>
      <c r="G16" s="11">
        <f t="shared" si="1"/>
        <v>0</v>
      </c>
      <c r="H16" s="34"/>
      <c r="I16" s="25"/>
      <c r="J16" s="50"/>
      <c r="K16" s="50"/>
    </row>
    <row r="17" spans="1:11" ht="30" customHeight="1" x14ac:dyDescent="0.25">
      <c r="A17" s="7" t="s">
        <v>61</v>
      </c>
      <c r="B17" s="8" t="s">
        <v>84</v>
      </c>
      <c r="C17" s="9" t="s">
        <v>93</v>
      </c>
      <c r="D17" s="26" t="s">
        <v>60</v>
      </c>
      <c r="E17" s="10">
        <v>14.4</v>
      </c>
      <c r="F17" s="28"/>
      <c r="G17" s="11">
        <f t="shared" si="1"/>
        <v>0</v>
      </c>
      <c r="H17" s="34"/>
      <c r="I17" s="25"/>
      <c r="J17" s="50"/>
      <c r="K17" s="50"/>
    </row>
    <row r="18" spans="1:11" ht="30" customHeight="1" x14ac:dyDescent="0.25">
      <c r="A18" s="7" t="s">
        <v>61</v>
      </c>
      <c r="B18" s="8" t="s">
        <v>85</v>
      </c>
      <c r="C18" s="9" t="s">
        <v>94</v>
      </c>
      <c r="D18" s="26" t="s">
        <v>60</v>
      </c>
      <c r="E18" s="10">
        <v>90</v>
      </c>
      <c r="F18" s="28"/>
      <c r="G18" s="11">
        <f t="shared" si="1"/>
        <v>0</v>
      </c>
      <c r="H18" s="34"/>
      <c r="I18" s="25"/>
      <c r="J18" s="50"/>
      <c r="K18" s="50"/>
    </row>
    <row r="19" spans="1:11" ht="30" customHeight="1" x14ac:dyDescent="0.25">
      <c r="A19" s="7" t="s">
        <v>61</v>
      </c>
      <c r="B19" s="8" t="s">
        <v>87</v>
      </c>
      <c r="C19" s="9" t="s">
        <v>95</v>
      </c>
      <c r="D19" s="26" t="s">
        <v>60</v>
      </c>
      <c r="E19" s="10">
        <v>440</v>
      </c>
      <c r="F19" s="28"/>
      <c r="G19" s="11">
        <f t="shared" si="1"/>
        <v>0</v>
      </c>
      <c r="H19" s="34"/>
      <c r="I19" s="25"/>
      <c r="J19" s="50"/>
      <c r="K19" s="50"/>
    </row>
    <row r="20" spans="1:11" ht="30" customHeight="1" x14ac:dyDescent="0.25">
      <c r="A20" s="7" t="s">
        <v>61</v>
      </c>
      <c r="B20" s="8" t="s">
        <v>88</v>
      </c>
      <c r="C20" s="9" t="s">
        <v>96</v>
      </c>
      <c r="D20" s="26" t="s">
        <v>63</v>
      </c>
      <c r="E20" s="10">
        <v>113</v>
      </c>
      <c r="F20" s="28"/>
      <c r="G20" s="11">
        <f t="shared" si="1"/>
        <v>0</v>
      </c>
      <c r="H20" s="34"/>
      <c r="I20" s="25"/>
      <c r="J20" s="50"/>
      <c r="K20" s="50"/>
    </row>
    <row r="21" spans="1:11" ht="30" customHeight="1" thickBot="1" x14ac:dyDescent="0.3">
      <c r="A21" s="7" t="s">
        <v>61</v>
      </c>
      <c r="B21" s="8" t="s">
        <v>192</v>
      </c>
      <c r="C21" s="9" t="s">
        <v>190</v>
      </c>
      <c r="D21" s="26" t="s">
        <v>74</v>
      </c>
      <c r="E21" s="27">
        <v>0.7</v>
      </c>
      <c r="F21" s="28"/>
      <c r="G21" s="11">
        <f t="shared" si="1"/>
        <v>0</v>
      </c>
      <c r="H21" s="34"/>
      <c r="I21" s="25"/>
      <c r="J21" s="50"/>
      <c r="K21" s="50"/>
    </row>
    <row r="22" spans="1:11" ht="30" customHeight="1" thickBot="1" x14ac:dyDescent="0.3">
      <c r="A22" s="184" t="s">
        <v>61</v>
      </c>
      <c r="B22" s="150" t="s">
        <v>193</v>
      </c>
      <c r="C22" s="151" t="s">
        <v>191</v>
      </c>
      <c r="D22" s="152" t="s">
        <v>74</v>
      </c>
      <c r="E22" s="153">
        <v>262.8</v>
      </c>
      <c r="F22" s="31"/>
      <c r="G22" s="17">
        <f t="shared" ref="G22" si="2">ROUND((E22*F22),2)</f>
        <v>0</v>
      </c>
      <c r="H22" s="18" t="s">
        <v>22</v>
      </c>
      <c r="I22" s="19">
        <f>ROUND(SUM(G11:G22),2)</f>
        <v>0</v>
      </c>
      <c r="J22" s="50"/>
      <c r="K22" s="50"/>
    </row>
    <row r="23" spans="1:11" ht="30" customHeight="1" x14ac:dyDescent="0.25">
      <c r="A23" s="20" t="s">
        <v>97</v>
      </c>
      <c r="B23" s="79" t="s">
        <v>23</v>
      </c>
      <c r="C23" s="22" t="s">
        <v>99</v>
      </c>
      <c r="D23" s="23" t="s">
        <v>63</v>
      </c>
      <c r="E23" s="57">
        <v>300</v>
      </c>
      <c r="F23" s="58"/>
      <c r="G23" s="24">
        <f t="shared" si="1"/>
        <v>0</v>
      </c>
      <c r="H23" s="34"/>
      <c r="I23" s="25"/>
      <c r="J23" s="50"/>
      <c r="K23" s="50"/>
    </row>
    <row r="24" spans="1:11" ht="30" customHeight="1" x14ac:dyDescent="0.25">
      <c r="A24" s="183" t="s">
        <v>97</v>
      </c>
      <c r="B24" s="154" t="s">
        <v>24</v>
      </c>
      <c r="C24" s="155" t="s">
        <v>216</v>
      </c>
      <c r="D24" s="156" t="s">
        <v>60</v>
      </c>
      <c r="E24" s="157">
        <v>1.8</v>
      </c>
      <c r="F24" s="58"/>
      <c r="G24" s="24">
        <f t="shared" ref="G24" si="3">ROUND((E24*F24),2)</f>
        <v>0</v>
      </c>
      <c r="H24" s="34"/>
      <c r="I24" s="25"/>
      <c r="J24" s="50"/>
      <c r="K24" s="50"/>
    </row>
    <row r="25" spans="1:11" ht="30" customHeight="1" x14ac:dyDescent="0.25">
      <c r="A25" s="7" t="s">
        <v>97</v>
      </c>
      <c r="B25" s="8" t="s">
        <v>25</v>
      </c>
      <c r="C25" s="9" t="s">
        <v>100</v>
      </c>
      <c r="D25" s="26" t="s">
        <v>63</v>
      </c>
      <c r="E25" s="159">
        <v>1.8</v>
      </c>
      <c r="F25" s="35"/>
      <c r="G25" s="11">
        <f t="shared" si="1"/>
        <v>0</v>
      </c>
      <c r="J25" s="50"/>
      <c r="K25" s="50"/>
    </row>
    <row r="26" spans="1:11" ht="30" customHeight="1" x14ac:dyDescent="0.25">
      <c r="A26" s="7" t="s">
        <v>97</v>
      </c>
      <c r="B26" s="8" t="s">
        <v>26</v>
      </c>
      <c r="C26" s="9" t="s">
        <v>101</v>
      </c>
      <c r="D26" s="23" t="s">
        <v>63</v>
      </c>
      <c r="E26" s="27">
        <v>30</v>
      </c>
      <c r="F26" s="35"/>
      <c r="G26" s="11">
        <f t="shared" ref="G26:G37" si="4">ROUND((E26*F26),2)</f>
        <v>0</v>
      </c>
      <c r="H26" s="34"/>
      <c r="I26" s="25"/>
      <c r="J26" s="50"/>
      <c r="K26" s="50"/>
    </row>
    <row r="27" spans="1:11" ht="30" customHeight="1" x14ac:dyDescent="0.25">
      <c r="A27" s="7" t="s">
        <v>97</v>
      </c>
      <c r="B27" s="21" t="s">
        <v>27</v>
      </c>
      <c r="C27" s="9" t="s">
        <v>102</v>
      </c>
      <c r="D27" s="23" t="s">
        <v>1</v>
      </c>
      <c r="E27" s="27">
        <v>2</v>
      </c>
      <c r="F27" s="35"/>
      <c r="G27" s="11">
        <f t="shared" ref="G27:G29" si="5">ROUND((E27*F27),2)</f>
        <v>0</v>
      </c>
      <c r="H27" s="34"/>
      <c r="I27" s="25"/>
      <c r="J27" s="50"/>
      <c r="K27" s="50"/>
    </row>
    <row r="28" spans="1:11" ht="30" customHeight="1" x14ac:dyDescent="0.25">
      <c r="A28" s="141" t="s">
        <v>97</v>
      </c>
      <c r="B28" s="142" t="s">
        <v>28</v>
      </c>
      <c r="C28" s="113" t="s">
        <v>194</v>
      </c>
      <c r="D28" s="143" t="s">
        <v>63</v>
      </c>
      <c r="E28" s="144">
        <v>24</v>
      </c>
      <c r="F28" s="145"/>
      <c r="G28" s="146">
        <f t="shared" si="5"/>
        <v>0</v>
      </c>
      <c r="H28" s="34"/>
      <c r="I28" s="25"/>
      <c r="J28" s="50"/>
      <c r="K28" s="50"/>
    </row>
    <row r="29" spans="1:11" ht="30" customHeight="1" x14ac:dyDescent="0.25">
      <c r="A29" s="141" t="s">
        <v>97</v>
      </c>
      <c r="B29" s="147" t="s">
        <v>29</v>
      </c>
      <c r="C29" s="113" t="s">
        <v>195</v>
      </c>
      <c r="D29" s="143" t="s">
        <v>63</v>
      </c>
      <c r="E29" s="144">
        <v>24</v>
      </c>
      <c r="F29" s="145"/>
      <c r="G29" s="146">
        <f t="shared" si="5"/>
        <v>0</v>
      </c>
      <c r="H29" s="34"/>
      <c r="I29" s="25"/>
      <c r="J29" s="51"/>
      <c r="K29" s="51"/>
    </row>
    <row r="30" spans="1:11" ht="30" customHeight="1" x14ac:dyDescent="0.25">
      <c r="A30" s="183" t="s">
        <v>97</v>
      </c>
      <c r="B30" s="158" t="s">
        <v>30</v>
      </c>
      <c r="C30" s="155" t="s">
        <v>217</v>
      </c>
      <c r="D30" s="156" t="s">
        <v>1</v>
      </c>
      <c r="E30" s="159">
        <v>2</v>
      </c>
      <c r="F30" s="35"/>
      <c r="G30" s="11">
        <f t="shared" ref="G30" si="6">ROUND((E30*F30),2)</f>
        <v>0</v>
      </c>
      <c r="H30" s="34"/>
      <c r="I30" s="25"/>
      <c r="J30" s="50"/>
      <c r="K30" s="50"/>
    </row>
    <row r="31" spans="1:11" ht="30" customHeight="1" x14ac:dyDescent="0.25">
      <c r="A31" s="7" t="s">
        <v>97</v>
      </c>
      <c r="B31" s="21" t="s">
        <v>31</v>
      </c>
      <c r="C31" s="9" t="s">
        <v>103</v>
      </c>
      <c r="D31" s="23" t="s">
        <v>60</v>
      </c>
      <c r="E31" s="27">
        <v>20</v>
      </c>
      <c r="F31" s="35"/>
      <c r="G31" s="11">
        <f t="shared" si="4"/>
        <v>0</v>
      </c>
      <c r="H31" s="34"/>
      <c r="I31" s="25"/>
      <c r="J31" s="50"/>
      <c r="K31" s="50"/>
    </row>
    <row r="32" spans="1:11" ht="30" customHeight="1" x14ac:dyDescent="0.25">
      <c r="A32" s="189" t="s">
        <v>97</v>
      </c>
      <c r="B32" s="160" t="s">
        <v>32</v>
      </c>
      <c r="C32" s="161" t="s">
        <v>105</v>
      </c>
      <c r="D32" s="162" t="s">
        <v>60</v>
      </c>
      <c r="E32" s="163">
        <v>71</v>
      </c>
      <c r="F32" s="35"/>
      <c r="G32" s="11">
        <f t="shared" si="4"/>
        <v>0</v>
      </c>
      <c r="H32" s="34"/>
      <c r="I32" s="25"/>
      <c r="J32" s="50"/>
      <c r="K32" s="50"/>
    </row>
    <row r="33" spans="1:11" ht="30" customHeight="1" x14ac:dyDescent="0.25">
      <c r="A33" s="189" t="s">
        <v>97</v>
      </c>
      <c r="B33" s="164" t="s">
        <v>33</v>
      </c>
      <c r="C33" s="161" t="s">
        <v>104</v>
      </c>
      <c r="D33" s="162" t="s">
        <v>63</v>
      </c>
      <c r="E33" s="163">
        <v>284</v>
      </c>
      <c r="F33" s="35"/>
      <c r="G33" s="11">
        <f t="shared" si="4"/>
        <v>0</v>
      </c>
      <c r="H33" s="34"/>
      <c r="I33" s="25"/>
      <c r="J33" s="50"/>
      <c r="K33" s="50"/>
    </row>
    <row r="34" spans="1:11" ht="30" customHeight="1" x14ac:dyDescent="0.25">
      <c r="A34" s="189" t="s">
        <v>97</v>
      </c>
      <c r="B34" s="164" t="s">
        <v>108</v>
      </c>
      <c r="C34" s="161" t="s">
        <v>106</v>
      </c>
      <c r="D34" s="162" t="s">
        <v>63</v>
      </c>
      <c r="E34" s="163">
        <v>279</v>
      </c>
      <c r="F34" s="35"/>
      <c r="G34" s="11">
        <f t="shared" si="4"/>
        <v>0</v>
      </c>
      <c r="H34" s="34"/>
      <c r="I34" s="25"/>
      <c r="J34" s="50"/>
      <c r="K34" s="50"/>
    </row>
    <row r="35" spans="1:11" ht="30" customHeight="1" x14ac:dyDescent="0.25">
      <c r="A35" s="189" t="s">
        <v>97</v>
      </c>
      <c r="B35" s="21" t="s">
        <v>110</v>
      </c>
      <c r="C35" s="113" t="s">
        <v>200</v>
      </c>
      <c r="D35" s="23" t="s">
        <v>1</v>
      </c>
      <c r="E35" s="27">
        <v>330</v>
      </c>
      <c r="F35" s="35"/>
      <c r="G35" s="11">
        <f t="shared" si="4"/>
        <v>0</v>
      </c>
      <c r="H35" s="34"/>
      <c r="I35" s="25"/>
      <c r="J35" s="50"/>
      <c r="K35" s="50"/>
    </row>
    <row r="36" spans="1:11" ht="30" customHeight="1" x14ac:dyDescent="0.25">
      <c r="A36" s="183" t="s">
        <v>97</v>
      </c>
      <c r="B36" s="171" t="s">
        <v>196</v>
      </c>
      <c r="C36" s="172" t="s">
        <v>218</v>
      </c>
      <c r="D36" s="173" t="s">
        <v>60</v>
      </c>
      <c r="E36" s="174">
        <v>200</v>
      </c>
      <c r="F36" s="35"/>
      <c r="G36" s="11">
        <f t="shared" si="4"/>
        <v>0</v>
      </c>
      <c r="H36" s="34"/>
      <c r="I36" s="25"/>
      <c r="J36" s="50"/>
      <c r="K36" s="50"/>
    </row>
    <row r="37" spans="1:11" ht="30" customHeight="1" x14ac:dyDescent="0.25">
      <c r="A37" s="189" t="s">
        <v>97</v>
      </c>
      <c r="B37" s="175" t="s">
        <v>197</v>
      </c>
      <c r="C37" s="190" t="s">
        <v>219</v>
      </c>
      <c r="D37" s="176" t="s">
        <v>60</v>
      </c>
      <c r="E37" s="177">
        <v>1150</v>
      </c>
      <c r="F37" s="35"/>
      <c r="G37" s="11">
        <f t="shared" si="4"/>
        <v>0</v>
      </c>
      <c r="H37" s="34"/>
      <c r="I37" s="25"/>
      <c r="J37" s="50"/>
      <c r="K37" s="50"/>
    </row>
    <row r="38" spans="1:11" ht="30" customHeight="1" thickBot="1" x14ac:dyDescent="0.3">
      <c r="A38" s="189" t="s">
        <v>97</v>
      </c>
      <c r="B38" s="175" t="s">
        <v>198</v>
      </c>
      <c r="C38" s="178" t="s">
        <v>107</v>
      </c>
      <c r="D38" s="176" t="s">
        <v>63</v>
      </c>
      <c r="E38" s="177">
        <v>127.4</v>
      </c>
      <c r="F38" s="35"/>
      <c r="G38" s="11">
        <f t="shared" ref="G38" si="7">ROUND((E38*F38),2)</f>
        <v>0</v>
      </c>
      <c r="H38" s="34"/>
      <c r="I38" s="25"/>
      <c r="J38" s="50"/>
      <c r="K38" s="50"/>
    </row>
    <row r="39" spans="1:11" ht="30" customHeight="1" thickBot="1" x14ac:dyDescent="0.3">
      <c r="A39" s="191" t="s">
        <v>98</v>
      </c>
      <c r="B39" s="167" t="s">
        <v>199</v>
      </c>
      <c r="C39" s="168" t="s">
        <v>109</v>
      </c>
      <c r="D39" s="170" t="s">
        <v>63</v>
      </c>
      <c r="E39" s="169">
        <v>254.7</v>
      </c>
      <c r="F39" s="36"/>
      <c r="G39" s="17">
        <f t="shared" ref="G39:G43" si="8">ROUND((E39*F39),2)</f>
        <v>0</v>
      </c>
      <c r="H39" s="37" t="s">
        <v>34</v>
      </c>
      <c r="I39" s="38">
        <f>ROUND(SUM(G23:G39),2)</f>
        <v>0</v>
      </c>
      <c r="J39" s="50"/>
      <c r="K39" s="50"/>
    </row>
    <row r="40" spans="1:11" ht="30" customHeight="1" x14ac:dyDescent="0.25">
      <c r="A40" s="185" t="s">
        <v>111</v>
      </c>
      <c r="B40" s="186" t="s">
        <v>35</v>
      </c>
      <c r="C40" s="187" t="s">
        <v>112</v>
      </c>
      <c r="D40" s="188" t="s">
        <v>63</v>
      </c>
      <c r="E40" s="203">
        <v>280</v>
      </c>
      <c r="F40" s="39"/>
      <c r="G40" s="6">
        <f t="shared" ref="G40:G41" si="9">ROUND((E40*F40),2)</f>
        <v>0</v>
      </c>
      <c r="H40" s="34"/>
      <c r="I40" s="25"/>
      <c r="J40" s="50"/>
      <c r="K40" s="50"/>
    </row>
    <row r="41" spans="1:11" ht="30" customHeight="1" x14ac:dyDescent="0.25">
      <c r="A41" s="20" t="s">
        <v>111</v>
      </c>
      <c r="B41" s="95" t="s">
        <v>36</v>
      </c>
      <c r="C41" s="9" t="s">
        <v>113</v>
      </c>
      <c r="D41" s="23" t="s">
        <v>60</v>
      </c>
      <c r="E41" s="69">
        <v>13.7</v>
      </c>
      <c r="F41" s="96"/>
      <c r="G41" s="24">
        <f t="shared" si="9"/>
        <v>0</v>
      </c>
      <c r="H41" s="34"/>
      <c r="I41" s="25"/>
      <c r="J41" s="50"/>
      <c r="K41" s="50"/>
    </row>
    <row r="42" spans="1:11" ht="30" customHeight="1" x14ac:dyDescent="0.25">
      <c r="A42" s="20" t="s">
        <v>111</v>
      </c>
      <c r="B42" s="95" t="s">
        <v>37</v>
      </c>
      <c r="C42" s="9" t="s">
        <v>114</v>
      </c>
      <c r="D42" s="23" t="s">
        <v>63</v>
      </c>
      <c r="E42" s="69">
        <v>120</v>
      </c>
      <c r="F42" s="96"/>
      <c r="G42" s="24">
        <f t="shared" si="8"/>
        <v>0</v>
      </c>
      <c r="H42" s="34"/>
      <c r="I42" s="25"/>
      <c r="J42" s="50"/>
      <c r="K42" s="50"/>
    </row>
    <row r="43" spans="1:11" ht="30" customHeight="1" x14ac:dyDescent="0.25">
      <c r="A43" s="20" t="s">
        <v>111</v>
      </c>
      <c r="B43" s="95" t="s">
        <v>38</v>
      </c>
      <c r="C43" s="9" t="s">
        <v>115</v>
      </c>
      <c r="D43" s="23" t="s">
        <v>60</v>
      </c>
      <c r="E43" s="69">
        <v>6.75</v>
      </c>
      <c r="F43" s="96"/>
      <c r="G43" s="24">
        <f t="shared" si="8"/>
        <v>0</v>
      </c>
      <c r="H43" s="34"/>
      <c r="I43" s="25"/>
      <c r="J43" s="50"/>
      <c r="K43" s="50"/>
    </row>
    <row r="44" spans="1:11" ht="30" customHeight="1" x14ac:dyDescent="0.25">
      <c r="A44" s="20" t="s">
        <v>111</v>
      </c>
      <c r="B44" s="95" t="s">
        <v>59</v>
      </c>
      <c r="C44" s="119" t="s">
        <v>201</v>
      </c>
      <c r="D44" s="23" t="s">
        <v>60</v>
      </c>
      <c r="E44" s="69">
        <v>2.4</v>
      </c>
      <c r="F44" s="96"/>
      <c r="G44" s="24">
        <f t="shared" ref="G44:G45" si="10">ROUND((E44*F44),2)</f>
        <v>0</v>
      </c>
      <c r="H44" s="34"/>
      <c r="I44" s="25"/>
      <c r="J44" s="50"/>
      <c r="K44" s="50"/>
    </row>
    <row r="45" spans="1:11" ht="30" customHeight="1" thickBot="1" x14ac:dyDescent="0.3">
      <c r="A45" s="20" t="s">
        <v>111</v>
      </c>
      <c r="B45" s="95" t="s">
        <v>62</v>
      </c>
      <c r="C45" s="119" t="s">
        <v>202</v>
      </c>
      <c r="D45" s="26" t="s">
        <v>50</v>
      </c>
      <c r="E45" s="10">
        <v>130</v>
      </c>
      <c r="F45" s="40"/>
      <c r="G45" s="11">
        <f t="shared" si="10"/>
        <v>0</v>
      </c>
      <c r="H45" s="34"/>
      <c r="I45" s="25"/>
      <c r="J45" s="50"/>
      <c r="K45" s="50"/>
    </row>
    <row r="46" spans="1:11" ht="30" customHeight="1" thickBot="1" x14ac:dyDescent="0.3">
      <c r="A46" s="184" t="s">
        <v>111</v>
      </c>
      <c r="B46" s="192" t="s">
        <v>203</v>
      </c>
      <c r="C46" s="193" t="s">
        <v>220</v>
      </c>
      <c r="D46" s="194" t="s">
        <v>60</v>
      </c>
      <c r="E46" s="195">
        <v>2</v>
      </c>
      <c r="F46" s="94"/>
      <c r="G46" s="17">
        <f t="shared" ref="G46" si="11">ROUND((E46*F46),2)</f>
        <v>0</v>
      </c>
      <c r="H46" s="37" t="s">
        <v>39</v>
      </c>
      <c r="I46" s="41">
        <f>ROUND(SUM(G40:G46),2)</f>
        <v>0</v>
      </c>
      <c r="J46" s="50"/>
      <c r="K46" s="50"/>
    </row>
    <row r="47" spans="1:11" ht="30" customHeight="1" x14ac:dyDescent="0.25">
      <c r="A47" s="20" t="s">
        <v>116</v>
      </c>
      <c r="B47" s="127" t="s">
        <v>40</v>
      </c>
      <c r="C47" s="22" t="s">
        <v>117</v>
      </c>
      <c r="D47" s="23" t="s">
        <v>63</v>
      </c>
      <c r="E47" s="69">
        <v>600</v>
      </c>
      <c r="F47" s="58"/>
      <c r="G47" s="24">
        <f t="shared" ref="G47:G51" si="12">ROUND((E47*F47),2)</f>
        <v>0</v>
      </c>
      <c r="J47" s="47"/>
      <c r="K47" s="47"/>
    </row>
    <row r="48" spans="1:11" ht="30" customHeight="1" x14ac:dyDescent="0.25">
      <c r="A48" s="7" t="s">
        <v>116</v>
      </c>
      <c r="B48" s="114" t="s">
        <v>41</v>
      </c>
      <c r="C48" s="9" t="s">
        <v>118</v>
      </c>
      <c r="D48" s="26" t="s">
        <v>63</v>
      </c>
      <c r="E48" s="10">
        <v>600</v>
      </c>
      <c r="F48" s="35"/>
      <c r="G48" s="11">
        <f t="shared" si="12"/>
        <v>0</v>
      </c>
      <c r="H48" s="25"/>
      <c r="I48" s="25"/>
      <c r="J48" s="47"/>
      <c r="K48" s="47"/>
    </row>
    <row r="49" spans="1:11" ht="29.25" customHeight="1" thickBot="1" x14ac:dyDescent="0.3">
      <c r="A49" s="199" t="s">
        <v>116</v>
      </c>
      <c r="B49" s="200" t="s">
        <v>42</v>
      </c>
      <c r="C49" s="178" t="s">
        <v>119</v>
      </c>
      <c r="D49" s="201" t="s">
        <v>63</v>
      </c>
      <c r="E49" s="202">
        <v>890</v>
      </c>
      <c r="F49" s="35"/>
      <c r="G49" s="11">
        <f t="shared" si="12"/>
        <v>0</v>
      </c>
      <c r="H49" s="25"/>
      <c r="I49" s="25"/>
      <c r="J49" s="47"/>
      <c r="K49" s="47"/>
    </row>
    <row r="50" spans="1:11" ht="29.25" thickBot="1" x14ac:dyDescent="0.3">
      <c r="A50" s="12" t="s">
        <v>116</v>
      </c>
      <c r="B50" s="117" t="s">
        <v>65</v>
      </c>
      <c r="C50" s="116" t="s">
        <v>206</v>
      </c>
      <c r="D50" s="29" t="s">
        <v>60</v>
      </c>
      <c r="E50" s="16">
        <v>48</v>
      </c>
      <c r="F50" s="36"/>
      <c r="G50" s="17">
        <f t="shared" si="12"/>
        <v>0</v>
      </c>
      <c r="H50" s="70" t="s">
        <v>43</v>
      </c>
      <c r="I50" s="38">
        <f>ROUND(SUM(G47:G50),2)</f>
        <v>0</v>
      </c>
    </row>
    <row r="51" spans="1:11" ht="60" customHeight="1" thickBot="1" x14ac:dyDescent="0.3">
      <c r="A51" s="121" t="s">
        <v>204</v>
      </c>
      <c r="B51" s="122" t="s">
        <v>44</v>
      </c>
      <c r="C51" s="123" t="s">
        <v>205</v>
      </c>
      <c r="D51" s="124" t="s">
        <v>3</v>
      </c>
      <c r="E51" s="124">
        <v>1</v>
      </c>
      <c r="F51" s="125"/>
      <c r="G51" s="126">
        <f t="shared" si="12"/>
        <v>0</v>
      </c>
      <c r="H51" s="18" t="s">
        <v>46</v>
      </c>
      <c r="I51" s="19">
        <f>ROUND(SUM(G51:G51),2)</f>
        <v>0</v>
      </c>
      <c r="J51" s="50"/>
      <c r="K51" s="50"/>
    </row>
    <row r="52" spans="1:11" ht="43.5" thickBot="1" x14ac:dyDescent="0.3">
      <c r="A52" s="43"/>
      <c r="B52" s="44"/>
      <c r="C52" s="43"/>
      <c r="D52" s="44"/>
      <c r="E52" s="44"/>
      <c r="F52" s="60" t="s">
        <v>49</v>
      </c>
      <c r="G52" s="239">
        <f>SUM(G9:G51)</f>
        <v>0</v>
      </c>
    </row>
    <row r="53" spans="1:11" x14ac:dyDescent="0.25">
      <c r="A53" s="52"/>
      <c r="B53" s="53"/>
      <c r="C53" s="53"/>
      <c r="D53" s="53"/>
      <c r="E53" s="54"/>
      <c r="F53" s="53"/>
      <c r="G53" s="55"/>
    </row>
    <row r="54" spans="1:11" x14ac:dyDescent="0.25">
      <c r="A54" s="43"/>
      <c r="B54" s="44"/>
      <c r="C54" s="43"/>
      <c r="D54" s="44"/>
      <c r="E54" s="44"/>
      <c r="F54" s="56"/>
      <c r="G54" s="55"/>
    </row>
  </sheetData>
  <sheetProtection algorithmName="SHA-512" hashValue="t4DYkNtrefdXuCo0xsez45DhoWotduuG5lXXuAr3aZ1ARLCH6UqrcbrH0kVpyFMwqVNwkRdvd2b6JdSGjUTbZw==" saltValue="FJELUYk5fSVgpjwvdtn3Mw==" spinCount="100000" sheet="1" objects="1" scenarios="1"/>
  <mergeCells count="2">
    <mergeCell ref="A5:G5"/>
    <mergeCell ref="A7:G7"/>
  </mergeCells>
  <phoneticPr fontId="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3F687-50E1-4D2B-B4D9-6D8ED142395D}">
  <dimension ref="A1:K102"/>
  <sheetViews>
    <sheetView zoomScale="80" zoomScaleNormal="80" workbookViewId="0">
      <selection activeCell="G30" sqref="G30"/>
    </sheetView>
  </sheetViews>
  <sheetFormatPr defaultRowHeight="15" x14ac:dyDescent="0.25"/>
  <cols>
    <col min="1" max="1" width="53.140625" customWidth="1"/>
    <col min="3" max="3" width="79.5703125" customWidth="1"/>
    <col min="4" max="4" width="12" customWidth="1"/>
    <col min="5" max="5" width="14.85546875" customWidth="1"/>
    <col min="6" max="6" width="19.140625" customWidth="1"/>
    <col min="7" max="7" width="17.5703125" customWidth="1"/>
    <col min="8" max="8" width="19.85546875" customWidth="1"/>
    <col min="9" max="9" width="15.85546875" customWidth="1"/>
  </cols>
  <sheetData>
    <row r="1" spans="1:11" ht="15.75" x14ac:dyDescent="0.25">
      <c r="A1" s="220" t="s">
        <v>89</v>
      </c>
      <c r="B1" s="220"/>
      <c r="C1" s="220"/>
      <c r="D1" s="220"/>
      <c r="E1" s="220"/>
      <c r="F1" s="220"/>
      <c r="G1" s="220"/>
      <c r="H1" s="46"/>
      <c r="I1" s="47"/>
      <c r="J1" s="47"/>
      <c r="K1" s="47"/>
    </row>
    <row r="2" spans="1:11" ht="15.75" thickBot="1" x14ac:dyDescent="0.3">
      <c r="A2" s="48"/>
      <c r="B2" s="48"/>
      <c r="C2" s="48"/>
      <c r="D2" s="48"/>
      <c r="E2" s="49"/>
      <c r="F2" s="48"/>
      <c r="G2" s="48"/>
      <c r="H2" s="46"/>
      <c r="I2" s="47"/>
      <c r="J2" s="47"/>
      <c r="K2" s="47"/>
    </row>
    <row r="3" spans="1:11" ht="15.75" thickBot="1" x14ac:dyDescent="0.3">
      <c r="A3" s="221" t="s">
        <v>67</v>
      </c>
      <c r="B3" s="222"/>
      <c r="C3" s="222"/>
      <c r="D3" s="222"/>
      <c r="E3" s="222"/>
      <c r="F3" s="222"/>
      <c r="G3" s="223"/>
      <c r="H3" s="1"/>
      <c r="I3" s="1"/>
      <c r="J3" s="47"/>
      <c r="K3" s="47"/>
    </row>
    <row r="4" spans="1:11" ht="45" customHeight="1" thickBot="1" x14ac:dyDescent="0.3">
      <c r="A4" s="78" t="s">
        <v>5</v>
      </c>
      <c r="B4" s="81" t="s">
        <v>6</v>
      </c>
      <c r="C4" s="82" t="s">
        <v>7</v>
      </c>
      <c r="D4" s="82" t="s">
        <v>8</v>
      </c>
      <c r="E4" s="83" t="s">
        <v>0</v>
      </c>
      <c r="F4" s="84" t="s">
        <v>9</v>
      </c>
      <c r="G4" s="85" t="s">
        <v>10</v>
      </c>
      <c r="H4" s="1"/>
      <c r="I4" s="1"/>
      <c r="J4" s="47"/>
      <c r="K4" s="47"/>
    </row>
    <row r="5" spans="1:11" ht="30" customHeight="1" x14ac:dyDescent="0.25">
      <c r="A5" s="91" t="s">
        <v>11</v>
      </c>
      <c r="B5" s="79" t="s">
        <v>12</v>
      </c>
      <c r="C5" s="22" t="s">
        <v>120</v>
      </c>
      <c r="D5" s="23" t="s">
        <v>64</v>
      </c>
      <c r="E5" s="98">
        <v>7.8E-2</v>
      </c>
      <c r="F5" s="80"/>
      <c r="G5" s="24">
        <f t="shared" ref="G5:G48" si="0">ROUND((E5*F5),2)</f>
        <v>0</v>
      </c>
      <c r="H5" s="1"/>
      <c r="I5" s="1"/>
      <c r="J5" s="47"/>
      <c r="K5" s="47"/>
    </row>
    <row r="6" spans="1:11" ht="30" customHeight="1" x14ac:dyDescent="0.25">
      <c r="A6" s="89" t="s">
        <v>11</v>
      </c>
      <c r="B6" s="8" t="s">
        <v>13</v>
      </c>
      <c r="C6" s="9" t="s">
        <v>122</v>
      </c>
      <c r="D6" s="26" t="s">
        <v>1</v>
      </c>
      <c r="E6" s="27">
        <v>6</v>
      </c>
      <c r="F6" s="28"/>
      <c r="G6" s="11">
        <f t="shared" ref="G6:G8" si="1">ROUND((E6*F6),2)</f>
        <v>0</v>
      </c>
      <c r="H6" s="25"/>
      <c r="I6" s="25"/>
      <c r="J6" s="50"/>
      <c r="K6" s="50"/>
    </row>
    <row r="7" spans="1:11" ht="30" customHeight="1" x14ac:dyDescent="0.25">
      <c r="A7" s="89" t="s">
        <v>11</v>
      </c>
      <c r="B7" s="8" t="s">
        <v>14</v>
      </c>
      <c r="C7" s="9" t="s">
        <v>123</v>
      </c>
      <c r="D7" s="26" t="s">
        <v>1</v>
      </c>
      <c r="E7" s="27">
        <v>5</v>
      </c>
      <c r="F7" s="28"/>
      <c r="G7" s="11">
        <f t="shared" ref="G7" si="2">ROUND((E7*F7),2)</f>
        <v>0</v>
      </c>
      <c r="H7" s="25"/>
      <c r="I7" s="25"/>
      <c r="J7" s="50"/>
      <c r="K7" s="50"/>
    </row>
    <row r="8" spans="1:11" ht="30" customHeight="1" x14ac:dyDescent="0.25">
      <c r="A8" s="89" t="s">
        <v>11</v>
      </c>
      <c r="B8" s="8" t="s">
        <v>75</v>
      </c>
      <c r="C8" s="9" t="s">
        <v>124</v>
      </c>
      <c r="D8" s="26" t="s">
        <v>1</v>
      </c>
      <c r="E8" s="27">
        <v>2</v>
      </c>
      <c r="F8" s="28"/>
      <c r="G8" s="11">
        <f t="shared" si="1"/>
        <v>0</v>
      </c>
      <c r="H8" s="25"/>
      <c r="I8" s="25"/>
      <c r="J8" s="50"/>
      <c r="K8" s="50"/>
    </row>
    <row r="9" spans="1:11" ht="30" customHeight="1" x14ac:dyDescent="0.25">
      <c r="A9" s="89" t="s">
        <v>11</v>
      </c>
      <c r="B9" s="8" t="s">
        <v>76</v>
      </c>
      <c r="C9" s="9" t="s">
        <v>125</v>
      </c>
      <c r="D9" s="26" t="s">
        <v>1</v>
      </c>
      <c r="E9" s="27">
        <v>2</v>
      </c>
      <c r="F9" s="28"/>
      <c r="G9" s="11">
        <f t="shared" si="0"/>
        <v>0</v>
      </c>
      <c r="H9" s="25"/>
      <c r="I9" s="25"/>
      <c r="J9" s="50"/>
      <c r="K9" s="50"/>
    </row>
    <row r="10" spans="1:11" ht="30" customHeight="1" x14ac:dyDescent="0.25">
      <c r="A10" s="89" t="s">
        <v>11</v>
      </c>
      <c r="B10" s="8" t="s">
        <v>77</v>
      </c>
      <c r="C10" s="9" t="s">
        <v>126</v>
      </c>
      <c r="D10" s="26" t="s">
        <v>2</v>
      </c>
      <c r="E10" s="27">
        <v>132</v>
      </c>
      <c r="F10" s="28"/>
      <c r="G10" s="11">
        <f t="shared" ref="G10:G12" si="3">ROUND((E10*F10),2)</f>
        <v>0</v>
      </c>
      <c r="H10" s="25"/>
      <c r="I10" s="25"/>
      <c r="J10" s="50"/>
      <c r="K10" s="50"/>
    </row>
    <row r="11" spans="1:11" ht="30" customHeight="1" x14ac:dyDescent="0.25">
      <c r="A11" s="89" t="s">
        <v>11</v>
      </c>
      <c r="B11" s="8" t="s">
        <v>78</v>
      </c>
      <c r="C11" s="9" t="s">
        <v>128</v>
      </c>
      <c r="D11" s="26" t="s">
        <v>74</v>
      </c>
      <c r="E11" s="27">
        <v>2.2999999999999998</v>
      </c>
      <c r="F11" s="28"/>
      <c r="G11" s="11">
        <f t="shared" si="3"/>
        <v>0</v>
      </c>
      <c r="H11" s="25"/>
      <c r="I11" s="25"/>
      <c r="J11" s="50"/>
      <c r="K11" s="50"/>
    </row>
    <row r="12" spans="1:11" ht="30" customHeight="1" x14ac:dyDescent="0.25">
      <c r="A12" s="89" t="s">
        <v>11</v>
      </c>
      <c r="B12" s="8" t="s">
        <v>79</v>
      </c>
      <c r="C12" s="9" t="s">
        <v>127</v>
      </c>
      <c r="D12" s="26" t="s">
        <v>1</v>
      </c>
      <c r="E12" s="27">
        <v>4</v>
      </c>
      <c r="F12" s="28"/>
      <c r="G12" s="11">
        <f t="shared" si="3"/>
        <v>0</v>
      </c>
      <c r="H12" s="25"/>
      <c r="I12" s="25"/>
      <c r="J12" s="50"/>
      <c r="K12" s="50"/>
    </row>
    <row r="13" spans="1:11" ht="30" customHeight="1" x14ac:dyDescent="0.25">
      <c r="A13" s="89" t="s">
        <v>11</v>
      </c>
      <c r="B13" s="8" t="s">
        <v>80</v>
      </c>
      <c r="C13" s="9" t="s">
        <v>129</v>
      </c>
      <c r="D13" s="26" t="s">
        <v>74</v>
      </c>
      <c r="E13" s="27">
        <v>0.01</v>
      </c>
      <c r="F13" s="28"/>
      <c r="G13" s="11">
        <f t="shared" ref="G13:G15" si="4">ROUND((E13*F13),2)</f>
        <v>0</v>
      </c>
      <c r="H13" s="25"/>
      <c r="I13" s="25"/>
      <c r="J13" s="50"/>
      <c r="K13" s="50"/>
    </row>
    <row r="14" spans="1:11" ht="30" customHeight="1" x14ac:dyDescent="0.25">
      <c r="A14" s="89" t="s">
        <v>11</v>
      </c>
      <c r="B14" s="8" t="s">
        <v>81</v>
      </c>
      <c r="C14" s="128" t="s">
        <v>188</v>
      </c>
      <c r="D14" s="26" t="s">
        <v>63</v>
      </c>
      <c r="E14" s="27">
        <v>465</v>
      </c>
      <c r="F14" s="28"/>
      <c r="G14" s="11">
        <f t="shared" si="4"/>
        <v>0</v>
      </c>
      <c r="H14" s="25"/>
      <c r="I14" s="25"/>
      <c r="J14" s="50"/>
      <c r="K14" s="50"/>
    </row>
    <row r="15" spans="1:11" ht="64.349999999999994" customHeight="1" thickBot="1" x14ac:dyDescent="0.3">
      <c r="A15" s="89" t="s">
        <v>11</v>
      </c>
      <c r="B15" s="8" t="s">
        <v>82</v>
      </c>
      <c r="C15" s="128" t="s">
        <v>210</v>
      </c>
      <c r="D15" s="26" t="s">
        <v>60</v>
      </c>
      <c r="E15" s="27">
        <v>65</v>
      </c>
      <c r="F15" s="28"/>
      <c r="G15" s="11">
        <f t="shared" si="4"/>
        <v>0</v>
      </c>
      <c r="H15" s="25"/>
      <c r="I15" s="25"/>
      <c r="J15" s="47"/>
      <c r="K15" s="47"/>
    </row>
    <row r="16" spans="1:11" ht="30" customHeight="1" thickBot="1" x14ac:dyDescent="0.3">
      <c r="A16" s="71" t="s">
        <v>11</v>
      </c>
      <c r="B16" s="86" t="s">
        <v>121</v>
      </c>
      <c r="C16" s="73" t="s">
        <v>130</v>
      </c>
      <c r="D16" s="74" t="s">
        <v>60</v>
      </c>
      <c r="E16" s="87">
        <v>286</v>
      </c>
      <c r="F16" s="88"/>
      <c r="G16" s="76">
        <f t="shared" si="0"/>
        <v>0</v>
      </c>
      <c r="H16" s="18" t="s">
        <v>15</v>
      </c>
      <c r="I16" s="19">
        <f>ROUND(SUM(G5:G16),2)</f>
        <v>0</v>
      </c>
      <c r="J16" s="50"/>
      <c r="K16" s="50"/>
    </row>
    <row r="17" spans="1:11" ht="30" customHeight="1" x14ac:dyDescent="0.25">
      <c r="A17" s="182" t="s">
        <v>141</v>
      </c>
      <c r="B17" s="181" t="s">
        <v>16</v>
      </c>
      <c r="C17" s="166" t="s">
        <v>131</v>
      </c>
      <c r="D17" s="165" t="s">
        <v>60</v>
      </c>
      <c r="E17" s="180">
        <v>679</v>
      </c>
      <c r="F17" s="59"/>
      <c r="G17" s="6">
        <f t="shared" si="0"/>
        <v>0</v>
      </c>
      <c r="H17" s="25"/>
      <c r="I17" s="25"/>
      <c r="J17" s="50"/>
      <c r="K17" s="50"/>
    </row>
    <row r="18" spans="1:11" ht="30" customHeight="1" x14ac:dyDescent="0.25">
      <c r="A18" s="189" t="s">
        <v>141</v>
      </c>
      <c r="B18" s="198" t="s">
        <v>17</v>
      </c>
      <c r="C18" s="196" t="s">
        <v>132</v>
      </c>
      <c r="D18" s="179" t="s">
        <v>60</v>
      </c>
      <c r="E18" s="197">
        <v>297</v>
      </c>
      <c r="F18" s="28"/>
      <c r="G18" s="11">
        <f t="shared" ref="G18:G24" si="5">ROUND((E18*F18),2)</f>
        <v>0</v>
      </c>
      <c r="H18" s="25"/>
      <c r="I18" s="25"/>
      <c r="J18" s="50"/>
      <c r="K18" s="50"/>
    </row>
    <row r="19" spans="1:11" ht="30" customHeight="1" x14ac:dyDescent="0.25">
      <c r="A19" s="189" t="s">
        <v>141</v>
      </c>
      <c r="B19" s="198" t="s">
        <v>18</v>
      </c>
      <c r="C19" s="196" t="s">
        <v>133</v>
      </c>
      <c r="D19" s="179" t="s">
        <v>60</v>
      </c>
      <c r="E19" s="197">
        <v>679</v>
      </c>
      <c r="F19" s="28"/>
      <c r="G19" s="11">
        <f t="shared" ref="G19:G21" si="6">ROUND((E19*F19),2)</f>
        <v>0</v>
      </c>
      <c r="H19" s="25"/>
      <c r="I19" s="25"/>
      <c r="J19" s="50"/>
      <c r="K19" s="50"/>
    </row>
    <row r="20" spans="1:11" ht="30" customHeight="1" x14ac:dyDescent="0.25">
      <c r="A20" s="7" t="s">
        <v>141</v>
      </c>
      <c r="B20" s="8" t="s">
        <v>19</v>
      </c>
      <c r="C20" s="99" t="s">
        <v>134</v>
      </c>
      <c r="D20" s="100" t="s">
        <v>60</v>
      </c>
      <c r="E20" s="101">
        <v>9</v>
      </c>
      <c r="F20" s="28"/>
      <c r="G20" s="11">
        <f t="shared" ref="G20" si="7">ROUND((E20*F20),2)</f>
        <v>0</v>
      </c>
      <c r="H20" s="25"/>
      <c r="I20" s="25"/>
      <c r="J20" s="50"/>
      <c r="K20" s="50"/>
    </row>
    <row r="21" spans="1:11" ht="30" customHeight="1" x14ac:dyDescent="0.25">
      <c r="A21" s="7" t="s">
        <v>141</v>
      </c>
      <c r="B21" s="8" t="s">
        <v>20</v>
      </c>
      <c r="C21" s="99" t="s">
        <v>135</v>
      </c>
      <c r="D21" s="100" t="s">
        <v>60</v>
      </c>
      <c r="E21" s="101">
        <v>240</v>
      </c>
      <c r="F21" s="28"/>
      <c r="G21" s="11">
        <f t="shared" si="6"/>
        <v>0</v>
      </c>
      <c r="H21" s="25"/>
      <c r="I21" s="25"/>
      <c r="J21" s="50"/>
      <c r="K21" s="50"/>
    </row>
    <row r="22" spans="1:11" ht="30" customHeight="1" x14ac:dyDescent="0.25">
      <c r="A22" s="7" t="s">
        <v>141</v>
      </c>
      <c r="B22" s="8" t="s">
        <v>21</v>
      </c>
      <c r="C22" s="9" t="s">
        <v>136</v>
      </c>
      <c r="D22" s="26" t="s">
        <v>60</v>
      </c>
      <c r="E22" s="27">
        <v>240</v>
      </c>
      <c r="F22" s="28"/>
      <c r="G22" s="11">
        <f t="shared" ref="G22" si="8">ROUND((E22*F22),2)</f>
        <v>0</v>
      </c>
      <c r="H22" s="25"/>
      <c r="I22" s="25"/>
      <c r="J22" s="50"/>
      <c r="K22" s="50"/>
    </row>
    <row r="23" spans="1:11" ht="30" customHeight="1" x14ac:dyDescent="0.25">
      <c r="A23" s="7" t="s">
        <v>141</v>
      </c>
      <c r="B23" s="8" t="s">
        <v>84</v>
      </c>
      <c r="C23" s="9" t="s">
        <v>137</v>
      </c>
      <c r="D23" s="26" t="s">
        <v>63</v>
      </c>
      <c r="E23" s="27">
        <v>1330</v>
      </c>
      <c r="F23" s="28"/>
      <c r="G23" s="11">
        <f t="shared" si="5"/>
        <v>0</v>
      </c>
      <c r="H23" s="25"/>
      <c r="I23" s="25"/>
      <c r="J23" s="50"/>
      <c r="K23" s="50"/>
    </row>
    <row r="24" spans="1:11" ht="30" customHeight="1" x14ac:dyDescent="0.25">
      <c r="A24" s="7" t="s">
        <v>141</v>
      </c>
      <c r="B24" s="8" t="s">
        <v>85</v>
      </c>
      <c r="C24" s="9" t="s">
        <v>138</v>
      </c>
      <c r="D24" s="26" t="s">
        <v>60</v>
      </c>
      <c r="E24" s="27">
        <v>399</v>
      </c>
      <c r="F24" s="28"/>
      <c r="G24" s="11">
        <f t="shared" si="5"/>
        <v>0</v>
      </c>
      <c r="H24" s="25"/>
      <c r="I24" s="25"/>
      <c r="J24" s="50"/>
      <c r="K24" s="50"/>
    </row>
    <row r="25" spans="1:11" ht="30" customHeight="1" thickBot="1" x14ac:dyDescent="0.3">
      <c r="A25" s="7" t="s">
        <v>141</v>
      </c>
      <c r="B25" s="8" t="s">
        <v>87</v>
      </c>
      <c r="C25" s="9" t="s">
        <v>139</v>
      </c>
      <c r="D25" s="26" t="s">
        <v>63</v>
      </c>
      <c r="E25" s="27">
        <v>1330</v>
      </c>
      <c r="F25" s="28"/>
      <c r="G25" s="11">
        <f t="shared" ref="G25" si="9">ROUND((E25*F25),2)</f>
        <v>0</v>
      </c>
      <c r="H25" s="25"/>
      <c r="I25" s="25"/>
      <c r="J25" s="50"/>
      <c r="K25" s="50"/>
    </row>
    <row r="26" spans="1:11" ht="30" customHeight="1" thickBot="1" x14ac:dyDescent="0.3">
      <c r="A26" s="12" t="s">
        <v>141</v>
      </c>
      <c r="B26" s="13" t="s">
        <v>88</v>
      </c>
      <c r="C26" s="14" t="s">
        <v>140</v>
      </c>
      <c r="D26" s="29" t="s">
        <v>63</v>
      </c>
      <c r="E26" s="30">
        <v>947</v>
      </c>
      <c r="F26" s="31"/>
      <c r="G26" s="17">
        <f t="shared" si="0"/>
        <v>0</v>
      </c>
      <c r="H26" s="18" t="s">
        <v>22</v>
      </c>
      <c r="I26" s="19">
        <f>ROUND(SUM(G17:G26),2)</f>
        <v>0</v>
      </c>
      <c r="J26" s="50"/>
      <c r="K26" s="50"/>
    </row>
    <row r="27" spans="1:11" ht="30" customHeight="1" x14ac:dyDescent="0.25">
      <c r="A27" s="2" t="s">
        <v>142</v>
      </c>
      <c r="B27" s="90" t="s">
        <v>153</v>
      </c>
      <c r="C27" s="3" t="s">
        <v>145</v>
      </c>
      <c r="D27" s="32" t="s">
        <v>60</v>
      </c>
      <c r="E27" s="92">
        <v>427</v>
      </c>
      <c r="F27" s="33"/>
      <c r="G27" s="6">
        <f t="shared" si="0"/>
        <v>0</v>
      </c>
      <c r="H27" s="224" t="s">
        <v>144</v>
      </c>
      <c r="I27" s="25"/>
      <c r="J27" s="50"/>
      <c r="K27" s="50"/>
    </row>
    <row r="28" spans="1:11" ht="30" customHeight="1" x14ac:dyDescent="0.25">
      <c r="A28" s="20" t="s">
        <v>142</v>
      </c>
      <c r="B28" s="21" t="s">
        <v>154</v>
      </c>
      <c r="C28" s="22" t="s">
        <v>146</v>
      </c>
      <c r="D28" s="23" t="s">
        <v>63</v>
      </c>
      <c r="E28" s="57">
        <v>701</v>
      </c>
      <c r="F28" s="58"/>
      <c r="G28" s="24">
        <f t="shared" si="0"/>
        <v>0</v>
      </c>
      <c r="H28" s="225"/>
      <c r="I28" s="25"/>
      <c r="J28" s="50"/>
      <c r="K28" s="50"/>
    </row>
    <row r="29" spans="1:11" ht="30" customHeight="1" x14ac:dyDescent="0.25">
      <c r="A29" s="20" t="s">
        <v>142</v>
      </c>
      <c r="B29" s="21" t="s">
        <v>155</v>
      </c>
      <c r="C29" s="9" t="s">
        <v>147</v>
      </c>
      <c r="D29" s="26" t="s">
        <v>63</v>
      </c>
      <c r="E29" s="27">
        <v>640</v>
      </c>
      <c r="F29" s="35"/>
      <c r="G29" s="11">
        <f t="shared" si="0"/>
        <v>0</v>
      </c>
      <c r="H29" s="225"/>
      <c r="I29" s="25"/>
      <c r="J29" s="50"/>
      <c r="K29" s="50"/>
    </row>
    <row r="30" spans="1:11" ht="30" customHeight="1" x14ac:dyDescent="0.25">
      <c r="A30" s="20" t="s">
        <v>142</v>
      </c>
      <c r="B30" s="21" t="s">
        <v>156</v>
      </c>
      <c r="C30" s="9" t="s">
        <v>148</v>
      </c>
      <c r="D30" s="23" t="s">
        <v>63</v>
      </c>
      <c r="E30" s="27">
        <v>671</v>
      </c>
      <c r="F30" s="35"/>
      <c r="G30" s="11">
        <f t="shared" si="0"/>
        <v>0</v>
      </c>
      <c r="H30" s="225"/>
      <c r="I30" s="25"/>
      <c r="J30" s="50"/>
      <c r="K30" s="50"/>
    </row>
    <row r="31" spans="1:11" ht="30" customHeight="1" x14ac:dyDescent="0.25">
      <c r="A31" s="20" t="s">
        <v>142</v>
      </c>
      <c r="B31" s="21" t="s">
        <v>157</v>
      </c>
      <c r="C31" s="9" t="s">
        <v>149</v>
      </c>
      <c r="D31" s="26" t="s">
        <v>63</v>
      </c>
      <c r="E31" s="27">
        <v>667</v>
      </c>
      <c r="F31" s="35"/>
      <c r="G31" s="11">
        <f t="shared" si="0"/>
        <v>0</v>
      </c>
      <c r="H31" s="225"/>
      <c r="I31" s="25"/>
      <c r="J31" s="50"/>
      <c r="K31" s="50"/>
    </row>
    <row r="32" spans="1:11" ht="30" customHeight="1" x14ac:dyDescent="0.25">
      <c r="A32" s="20" t="s">
        <v>142</v>
      </c>
      <c r="B32" s="21" t="s">
        <v>158</v>
      </c>
      <c r="C32" s="9" t="s">
        <v>148</v>
      </c>
      <c r="D32" s="23" t="s">
        <v>63</v>
      </c>
      <c r="E32" s="27">
        <v>699</v>
      </c>
      <c r="F32" s="35"/>
      <c r="G32" s="11">
        <f t="shared" si="0"/>
        <v>0</v>
      </c>
      <c r="H32" s="225"/>
      <c r="I32" s="25"/>
      <c r="J32" s="50"/>
      <c r="K32" s="50"/>
    </row>
    <row r="33" spans="1:11" ht="30" customHeight="1" x14ac:dyDescent="0.25">
      <c r="A33" s="20" t="s">
        <v>142</v>
      </c>
      <c r="B33" s="21" t="s">
        <v>159</v>
      </c>
      <c r="C33" s="9" t="s">
        <v>150</v>
      </c>
      <c r="D33" s="26" t="s">
        <v>63</v>
      </c>
      <c r="E33" s="27">
        <v>697</v>
      </c>
      <c r="F33" s="35"/>
      <c r="G33" s="11">
        <f t="shared" ref="G33:G37" si="10">ROUND((E33*F33),2)</f>
        <v>0</v>
      </c>
      <c r="H33" s="225"/>
      <c r="I33" s="25"/>
      <c r="J33" s="50"/>
      <c r="K33" s="50"/>
    </row>
    <row r="34" spans="1:11" ht="30" customHeight="1" x14ac:dyDescent="0.25">
      <c r="A34" s="20" t="s">
        <v>142</v>
      </c>
      <c r="B34" s="21" t="s">
        <v>160</v>
      </c>
      <c r="C34" s="9" t="s">
        <v>151</v>
      </c>
      <c r="D34" s="23" t="s">
        <v>63</v>
      </c>
      <c r="E34" s="27">
        <v>695</v>
      </c>
      <c r="F34" s="35"/>
      <c r="G34" s="11">
        <f t="shared" si="10"/>
        <v>0</v>
      </c>
      <c r="H34" s="225"/>
      <c r="I34" s="25"/>
      <c r="J34" s="50"/>
      <c r="K34" s="50"/>
    </row>
    <row r="35" spans="1:11" ht="30" customHeight="1" x14ac:dyDescent="0.25">
      <c r="A35" s="89" t="s">
        <v>142</v>
      </c>
      <c r="B35" s="8" t="s">
        <v>161</v>
      </c>
      <c r="C35" s="206" t="s">
        <v>222</v>
      </c>
      <c r="D35" s="26" t="s">
        <v>2</v>
      </c>
      <c r="E35" s="27">
        <v>94</v>
      </c>
      <c r="F35" s="35"/>
      <c r="G35" s="11">
        <f t="shared" si="10"/>
        <v>0</v>
      </c>
      <c r="H35" s="226"/>
      <c r="I35" s="25"/>
      <c r="J35" s="50"/>
      <c r="K35" s="50"/>
    </row>
    <row r="36" spans="1:11" ht="30" customHeight="1" x14ac:dyDescent="0.25">
      <c r="A36" s="214" t="s">
        <v>142</v>
      </c>
      <c r="B36" s="158" t="s">
        <v>223</v>
      </c>
      <c r="C36" s="208" t="s">
        <v>225</v>
      </c>
      <c r="D36" s="209" t="s">
        <v>2</v>
      </c>
      <c r="E36" s="159">
        <v>94</v>
      </c>
      <c r="F36" s="35"/>
      <c r="G36" s="207">
        <f t="shared" si="10"/>
        <v>0</v>
      </c>
      <c r="H36" s="226"/>
      <c r="I36" s="25"/>
      <c r="J36" s="50"/>
      <c r="K36" s="50"/>
    </row>
    <row r="37" spans="1:11" ht="30" customHeight="1" thickBot="1" x14ac:dyDescent="0.3">
      <c r="A37" s="215" t="s">
        <v>142</v>
      </c>
      <c r="B37" s="210" t="s">
        <v>224</v>
      </c>
      <c r="C37" s="211" t="s">
        <v>226</v>
      </c>
      <c r="D37" s="194" t="s">
        <v>2</v>
      </c>
      <c r="E37" s="212">
        <v>94</v>
      </c>
      <c r="F37" s="36"/>
      <c r="G37" s="213">
        <f t="shared" si="10"/>
        <v>0</v>
      </c>
      <c r="H37" s="226"/>
      <c r="I37" s="25"/>
      <c r="J37" s="50"/>
      <c r="K37" s="50"/>
    </row>
    <row r="38" spans="1:11" ht="30" customHeight="1" x14ac:dyDescent="0.25">
      <c r="A38" s="20" t="s">
        <v>143</v>
      </c>
      <c r="B38" s="79" t="s">
        <v>162</v>
      </c>
      <c r="C38" s="205" t="s">
        <v>221</v>
      </c>
      <c r="D38" s="23" t="s">
        <v>60</v>
      </c>
      <c r="E38" s="57">
        <v>504</v>
      </c>
      <c r="F38" s="58"/>
      <c r="G38" s="24">
        <f t="shared" si="0"/>
        <v>0</v>
      </c>
      <c r="H38" s="225"/>
      <c r="I38" s="25"/>
      <c r="J38" s="51"/>
      <c r="K38" s="51"/>
    </row>
    <row r="39" spans="1:11" ht="30" customHeight="1" x14ac:dyDescent="0.25">
      <c r="A39" s="7" t="s">
        <v>143</v>
      </c>
      <c r="B39" s="21" t="s">
        <v>163</v>
      </c>
      <c r="C39" s="22" t="s">
        <v>152</v>
      </c>
      <c r="D39" s="23" t="s">
        <v>63</v>
      </c>
      <c r="E39" s="57">
        <v>686</v>
      </c>
      <c r="F39" s="35"/>
      <c r="G39" s="11">
        <f t="shared" ref="G39:G44" si="11">ROUND((E39*F39),2)</f>
        <v>0</v>
      </c>
      <c r="H39" s="225"/>
      <c r="I39" s="25"/>
      <c r="J39" s="51"/>
      <c r="K39" s="51"/>
    </row>
    <row r="40" spans="1:11" ht="30" customHeight="1" x14ac:dyDescent="0.25">
      <c r="A40" s="7" t="s">
        <v>143</v>
      </c>
      <c r="B40" s="21" t="s">
        <v>164</v>
      </c>
      <c r="C40" s="9" t="s">
        <v>147</v>
      </c>
      <c r="D40" s="26" t="s">
        <v>63</v>
      </c>
      <c r="E40" s="27">
        <v>640</v>
      </c>
      <c r="F40" s="35"/>
      <c r="G40" s="11">
        <f t="shared" si="11"/>
        <v>0</v>
      </c>
      <c r="H40" s="225"/>
      <c r="I40" s="25"/>
      <c r="J40" s="50"/>
      <c r="K40" s="50"/>
    </row>
    <row r="41" spans="1:11" ht="30" customHeight="1" x14ac:dyDescent="0.25">
      <c r="A41" s="7" t="s">
        <v>143</v>
      </c>
      <c r="B41" s="21" t="s">
        <v>165</v>
      </c>
      <c r="C41" s="9" t="s">
        <v>148</v>
      </c>
      <c r="D41" s="23" t="s">
        <v>63</v>
      </c>
      <c r="E41" s="27">
        <v>671</v>
      </c>
      <c r="F41" s="35"/>
      <c r="G41" s="11">
        <f t="shared" si="11"/>
        <v>0</v>
      </c>
      <c r="H41" s="225"/>
      <c r="I41" s="25"/>
      <c r="J41" s="51"/>
      <c r="K41" s="51"/>
    </row>
    <row r="42" spans="1:11" ht="30" customHeight="1" x14ac:dyDescent="0.25">
      <c r="A42" s="7" t="s">
        <v>143</v>
      </c>
      <c r="B42" s="21" t="s">
        <v>166</v>
      </c>
      <c r="C42" s="9" t="s">
        <v>149</v>
      </c>
      <c r="D42" s="26" t="s">
        <v>63</v>
      </c>
      <c r="E42" s="27">
        <v>667</v>
      </c>
      <c r="F42" s="35"/>
      <c r="G42" s="11">
        <f t="shared" si="11"/>
        <v>0</v>
      </c>
      <c r="H42" s="225"/>
      <c r="I42" s="25"/>
      <c r="J42" s="50"/>
      <c r="K42" s="50"/>
    </row>
    <row r="43" spans="1:11" ht="30" customHeight="1" x14ac:dyDescent="0.25">
      <c r="A43" s="7" t="s">
        <v>143</v>
      </c>
      <c r="B43" s="21" t="s">
        <v>167</v>
      </c>
      <c r="C43" s="9" t="s">
        <v>148</v>
      </c>
      <c r="D43" s="23" t="s">
        <v>63</v>
      </c>
      <c r="E43" s="27">
        <v>699</v>
      </c>
      <c r="F43" s="35"/>
      <c r="G43" s="11">
        <f t="shared" si="11"/>
        <v>0</v>
      </c>
      <c r="H43" s="225"/>
      <c r="I43" s="25"/>
      <c r="J43" s="51"/>
      <c r="K43" s="51"/>
    </row>
    <row r="44" spans="1:11" ht="30" customHeight="1" x14ac:dyDescent="0.25">
      <c r="A44" s="7" t="s">
        <v>143</v>
      </c>
      <c r="B44" s="21" t="s">
        <v>168</v>
      </c>
      <c r="C44" s="9" t="s">
        <v>150</v>
      </c>
      <c r="D44" s="26" t="s">
        <v>63</v>
      </c>
      <c r="E44" s="27">
        <v>697</v>
      </c>
      <c r="F44" s="35"/>
      <c r="G44" s="11">
        <f t="shared" si="11"/>
        <v>0</v>
      </c>
      <c r="H44" s="225"/>
      <c r="I44" s="25"/>
      <c r="J44" s="51"/>
      <c r="K44" s="51"/>
    </row>
    <row r="45" spans="1:11" ht="30" customHeight="1" x14ac:dyDescent="0.25">
      <c r="A45" s="7" t="s">
        <v>143</v>
      </c>
      <c r="B45" s="21" t="s">
        <v>169</v>
      </c>
      <c r="C45" s="9" t="s">
        <v>151</v>
      </c>
      <c r="D45" s="23" t="s">
        <v>63</v>
      </c>
      <c r="E45" s="27">
        <v>695</v>
      </c>
      <c r="F45" s="35"/>
      <c r="G45" s="11">
        <f t="shared" si="0"/>
        <v>0</v>
      </c>
      <c r="H45" s="225"/>
      <c r="I45" s="25"/>
      <c r="J45" s="50"/>
      <c r="K45" s="50"/>
    </row>
    <row r="46" spans="1:11" ht="30" customHeight="1" x14ac:dyDescent="0.25">
      <c r="A46" s="89" t="s">
        <v>143</v>
      </c>
      <c r="B46" s="8" t="s">
        <v>170</v>
      </c>
      <c r="C46" s="206" t="s">
        <v>229</v>
      </c>
      <c r="D46" s="26" t="s">
        <v>2</v>
      </c>
      <c r="E46" s="27">
        <v>94</v>
      </c>
      <c r="F46" s="35"/>
      <c r="G46" s="11">
        <f t="shared" si="0"/>
        <v>0</v>
      </c>
      <c r="J46" s="50"/>
      <c r="K46" s="50"/>
    </row>
    <row r="47" spans="1:11" ht="30" customHeight="1" thickBot="1" x14ac:dyDescent="0.3">
      <c r="A47" s="214" t="s">
        <v>143</v>
      </c>
      <c r="B47" s="158" t="s">
        <v>227</v>
      </c>
      <c r="C47" s="208" t="s">
        <v>225</v>
      </c>
      <c r="D47" s="209" t="s">
        <v>2</v>
      </c>
      <c r="E47" s="159">
        <v>94</v>
      </c>
      <c r="F47" s="35"/>
      <c r="G47" s="217">
        <f t="shared" si="0"/>
        <v>0</v>
      </c>
      <c r="H47" s="97"/>
      <c r="I47" s="42"/>
      <c r="J47" s="50"/>
      <c r="K47" s="50"/>
    </row>
    <row r="48" spans="1:11" ht="30" customHeight="1" thickBot="1" x14ac:dyDescent="0.3">
      <c r="A48" s="214" t="s">
        <v>143</v>
      </c>
      <c r="B48" s="154" t="s">
        <v>228</v>
      </c>
      <c r="C48" s="216" t="s">
        <v>230</v>
      </c>
      <c r="D48" s="218" t="s">
        <v>2</v>
      </c>
      <c r="E48" s="219">
        <v>94</v>
      </c>
      <c r="F48" s="204"/>
      <c r="G48" s="11">
        <f t="shared" si="0"/>
        <v>0</v>
      </c>
      <c r="H48" s="37" t="s">
        <v>34</v>
      </c>
      <c r="I48" s="38">
        <f>ROUND(SUM(G27:G48),2)</f>
        <v>0</v>
      </c>
      <c r="J48" s="50"/>
      <c r="K48" s="50"/>
    </row>
    <row r="49" spans="1:11" ht="30" customHeight="1" thickBot="1" x14ac:dyDescent="0.3">
      <c r="A49" s="102" t="s">
        <v>171</v>
      </c>
      <c r="B49" s="90" t="s">
        <v>35</v>
      </c>
      <c r="C49" s="3" t="s">
        <v>172</v>
      </c>
      <c r="D49" s="32" t="s">
        <v>60</v>
      </c>
      <c r="E49" s="92">
        <v>215</v>
      </c>
      <c r="F49" s="33"/>
      <c r="G49" s="6">
        <f t="shared" ref="G49:G55" si="12">ROUND((E49*F49),2)</f>
        <v>0</v>
      </c>
      <c r="H49" s="97"/>
      <c r="I49" s="25"/>
      <c r="J49" s="50"/>
      <c r="K49" s="50"/>
    </row>
    <row r="50" spans="1:11" ht="30" customHeight="1" thickBot="1" x14ac:dyDescent="0.3">
      <c r="A50" s="103" t="s">
        <v>171</v>
      </c>
      <c r="B50" s="8" t="s">
        <v>36</v>
      </c>
      <c r="C50" s="9" t="s">
        <v>173</v>
      </c>
      <c r="D50" s="26" t="s">
        <v>63</v>
      </c>
      <c r="E50" s="27">
        <v>456</v>
      </c>
      <c r="F50" s="36"/>
      <c r="G50" s="17">
        <f t="shared" ref="G50:G51" si="13">ROUND((E50*F50),2)</f>
        <v>0</v>
      </c>
      <c r="H50" s="37" t="s">
        <v>39</v>
      </c>
      <c r="I50" s="38">
        <f>ROUND(SUM(G49:G50),2)</f>
        <v>0</v>
      </c>
      <c r="J50" s="50"/>
      <c r="K50" s="50"/>
    </row>
    <row r="51" spans="1:11" ht="30" customHeight="1" x14ac:dyDescent="0.25">
      <c r="A51" s="20" t="s">
        <v>174</v>
      </c>
      <c r="B51" s="104" t="s">
        <v>40</v>
      </c>
      <c r="C51" s="3" t="s">
        <v>175</v>
      </c>
      <c r="D51" s="32" t="s">
        <v>60</v>
      </c>
      <c r="E51" s="92">
        <v>95</v>
      </c>
      <c r="F51" s="33"/>
      <c r="G51" s="6">
        <f t="shared" si="13"/>
        <v>0</v>
      </c>
      <c r="H51" s="97"/>
      <c r="I51" s="42"/>
      <c r="J51" s="50"/>
      <c r="K51" s="50"/>
    </row>
    <row r="52" spans="1:11" ht="30" customHeight="1" thickBot="1" x14ac:dyDescent="0.3">
      <c r="A52" s="7" t="s">
        <v>174</v>
      </c>
      <c r="B52" s="95" t="s">
        <v>41</v>
      </c>
      <c r="C52" s="22" t="s">
        <v>176</v>
      </c>
      <c r="D52" s="23" t="s">
        <v>63</v>
      </c>
      <c r="E52" s="69">
        <v>947</v>
      </c>
      <c r="F52" s="58"/>
      <c r="G52" s="24">
        <f t="shared" si="12"/>
        <v>0</v>
      </c>
      <c r="H52" s="25"/>
      <c r="I52" s="25"/>
      <c r="J52" s="50"/>
      <c r="K52" s="50"/>
    </row>
    <row r="53" spans="1:11" ht="30" customHeight="1" thickBot="1" x14ac:dyDescent="0.3">
      <c r="A53" s="71" t="s">
        <v>174</v>
      </c>
      <c r="B53" s="72" t="s">
        <v>42</v>
      </c>
      <c r="C53" s="73" t="s">
        <v>177</v>
      </c>
      <c r="D53" s="74" t="s">
        <v>60</v>
      </c>
      <c r="E53" s="75">
        <v>184</v>
      </c>
      <c r="F53" s="77"/>
      <c r="G53" s="76">
        <f t="shared" si="12"/>
        <v>0</v>
      </c>
      <c r="H53" s="70" t="s">
        <v>43</v>
      </c>
      <c r="I53" s="38">
        <f>ROUND(SUM(G51:G53),2)</f>
        <v>0</v>
      </c>
      <c r="J53" s="50"/>
      <c r="K53" s="50"/>
    </row>
    <row r="54" spans="1:11" ht="30" customHeight="1" thickBot="1" x14ac:dyDescent="0.3">
      <c r="A54" s="102" t="s">
        <v>178</v>
      </c>
      <c r="B54" s="4" t="s">
        <v>44</v>
      </c>
      <c r="C54" s="3" t="s">
        <v>179</v>
      </c>
      <c r="D54" s="32" t="s">
        <v>2</v>
      </c>
      <c r="E54" s="5">
        <v>120</v>
      </c>
      <c r="F54" s="33"/>
      <c r="G54" s="6">
        <f t="shared" si="12"/>
        <v>0</v>
      </c>
      <c r="H54" s="25"/>
      <c r="I54" s="25"/>
      <c r="J54" s="50"/>
      <c r="K54" s="50"/>
    </row>
    <row r="55" spans="1:11" ht="30" customHeight="1" thickBot="1" x14ac:dyDescent="0.3">
      <c r="A55" s="103" t="s">
        <v>178</v>
      </c>
      <c r="B55" s="15" t="s">
        <v>45</v>
      </c>
      <c r="C55" s="14" t="s">
        <v>180</v>
      </c>
      <c r="D55" s="29" t="s">
        <v>1</v>
      </c>
      <c r="E55" s="16">
        <v>4</v>
      </c>
      <c r="F55" s="36"/>
      <c r="G55" s="17">
        <f t="shared" si="12"/>
        <v>0</v>
      </c>
      <c r="H55" s="70" t="s">
        <v>46</v>
      </c>
      <c r="I55" s="38">
        <f>ROUND(SUM(G54:G55),2)</f>
        <v>0</v>
      </c>
      <c r="J55" s="50"/>
      <c r="K55" s="50"/>
    </row>
    <row r="56" spans="1:11" ht="30" customHeight="1" thickBot="1" x14ac:dyDescent="0.3">
      <c r="A56" s="102" t="s">
        <v>181</v>
      </c>
      <c r="B56" s="4" t="s">
        <v>47</v>
      </c>
      <c r="C56" s="3" t="s">
        <v>182</v>
      </c>
      <c r="D56" s="32" t="s">
        <v>2</v>
      </c>
      <c r="E56" s="5">
        <v>257</v>
      </c>
      <c r="F56" s="33"/>
      <c r="G56" s="6">
        <f t="shared" ref="G56:G57" si="14">ROUND((E56*F56),2)</f>
        <v>0</v>
      </c>
      <c r="H56" s="25"/>
      <c r="I56" s="25"/>
      <c r="J56" s="50"/>
      <c r="K56" s="50"/>
    </row>
    <row r="57" spans="1:11" ht="30" customHeight="1" thickBot="1" x14ac:dyDescent="0.3">
      <c r="A57" s="103" t="s">
        <v>181</v>
      </c>
      <c r="B57" s="15" t="s">
        <v>68</v>
      </c>
      <c r="C57" s="14" t="s">
        <v>183</v>
      </c>
      <c r="D57" s="29" t="s">
        <v>63</v>
      </c>
      <c r="E57" s="16">
        <v>2.8</v>
      </c>
      <c r="F57" s="36"/>
      <c r="G57" s="17">
        <f t="shared" si="14"/>
        <v>0</v>
      </c>
      <c r="H57" s="70" t="s">
        <v>48</v>
      </c>
      <c r="I57" s="38">
        <f>ROUND(SUM(G56:G57),2)</f>
        <v>0</v>
      </c>
      <c r="J57" s="50"/>
      <c r="K57" s="50"/>
    </row>
    <row r="58" spans="1:11" ht="30" customHeight="1" thickBot="1" x14ac:dyDescent="0.3">
      <c r="A58" s="134" t="s">
        <v>184</v>
      </c>
      <c r="B58" s="135" t="s">
        <v>69</v>
      </c>
      <c r="C58" s="136" t="s">
        <v>207</v>
      </c>
      <c r="D58" s="137" t="s">
        <v>1</v>
      </c>
      <c r="E58" s="138">
        <v>2</v>
      </c>
      <c r="F58" s="139"/>
      <c r="G58" s="140">
        <f>ROUND((E58*F58),2)</f>
        <v>0</v>
      </c>
      <c r="H58" s="37" t="s">
        <v>70</v>
      </c>
      <c r="I58" s="38">
        <f>ROUND(SUM(G58:G58),2)</f>
        <v>0</v>
      </c>
      <c r="J58" s="50"/>
      <c r="K58" s="50"/>
    </row>
    <row r="59" spans="1:11" ht="30" customHeight="1" thickBot="1" x14ac:dyDescent="0.3">
      <c r="A59" s="129" t="s">
        <v>185</v>
      </c>
      <c r="B59" s="130" t="s">
        <v>72</v>
      </c>
      <c r="C59" s="131" t="s">
        <v>186</v>
      </c>
      <c r="D59" s="93" t="s">
        <v>1</v>
      </c>
      <c r="E59" s="132">
        <v>8</v>
      </c>
      <c r="F59" s="133"/>
      <c r="G59" s="126">
        <f t="shared" ref="G59" si="15">ROUND((E59*F59),2)</f>
        <v>0</v>
      </c>
      <c r="H59" s="70" t="s">
        <v>71</v>
      </c>
      <c r="I59" s="38">
        <f>ROUND(SUM(G59:G59),2)</f>
        <v>0</v>
      </c>
      <c r="J59" s="50"/>
      <c r="K59" s="50"/>
    </row>
    <row r="60" spans="1:11" ht="52.5" customHeight="1" thickBot="1" x14ac:dyDescent="0.3">
      <c r="A60" s="43"/>
      <c r="B60" s="44"/>
      <c r="C60" s="43"/>
      <c r="D60" s="44"/>
      <c r="E60" s="44"/>
      <c r="F60" s="60" t="s">
        <v>66</v>
      </c>
      <c r="G60" s="61">
        <f>SUM(G5:G59)</f>
        <v>0</v>
      </c>
      <c r="H60" s="45"/>
      <c r="I60" s="42"/>
      <c r="J60" s="50"/>
      <c r="K60" s="50"/>
    </row>
    <row r="61" spans="1:11" ht="30" customHeight="1" x14ac:dyDescent="0.25">
      <c r="A61" s="52"/>
      <c r="B61" s="53"/>
      <c r="C61" s="53"/>
      <c r="D61" s="53"/>
      <c r="E61" s="54"/>
      <c r="F61" s="53"/>
      <c r="G61" s="55"/>
      <c r="H61" s="46"/>
      <c r="I61" s="47"/>
      <c r="J61" s="51"/>
      <c r="K61" s="51"/>
    </row>
    <row r="62" spans="1:11" ht="30" customHeight="1" x14ac:dyDescent="0.25">
      <c r="A62" s="43"/>
      <c r="B62" s="44"/>
      <c r="C62" s="43"/>
      <c r="D62" s="44" t="s">
        <v>83</v>
      </c>
      <c r="E62" s="44"/>
      <c r="F62" s="56"/>
      <c r="G62" s="55"/>
      <c r="H62" s="46"/>
      <c r="I62" s="47"/>
      <c r="J62" s="51"/>
      <c r="K62" s="51"/>
    </row>
    <row r="63" spans="1:11" ht="30" customHeight="1" x14ac:dyDescent="0.25">
      <c r="J63" s="50"/>
      <c r="K63" s="50"/>
    </row>
    <row r="64" spans="1:11" ht="30" customHeight="1" x14ac:dyDescent="0.25">
      <c r="J64" s="51"/>
      <c r="K64" s="51"/>
    </row>
    <row r="65" spans="10:11" ht="30" customHeight="1" x14ac:dyDescent="0.25">
      <c r="J65" s="50"/>
      <c r="K65" s="50"/>
    </row>
    <row r="66" spans="10:11" ht="30" customHeight="1" x14ac:dyDescent="0.25">
      <c r="J66" s="51"/>
      <c r="K66" s="51"/>
    </row>
    <row r="67" spans="10:11" ht="30" customHeight="1" x14ac:dyDescent="0.25">
      <c r="J67" s="51"/>
      <c r="K67" s="51"/>
    </row>
    <row r="68" spans="10:11" ht="30" customHeight="1" x14ac:dyDescent="0.25">
      <c r="J68" s="51"/>
      <c r="K68" s="51"/>
    </row>
    <row r="69" spans="10:11" ht="30" customHeight="1" x14ac:dyDescent="0.25">
      <c r="J69" s="50"/>
      <c r="K69" s="50"/>
    </row>
    <row r="70" spans="10:11" ht="30" customHeight="1" x14ac:dyDescent="0.25">
      <c r="J70" s="51"/>
      <c r="K70" s="51"/>
    </row>
    <row r="71" spans="10:11" ht="30" customHeight="1" x14ac:dyDescent="0.25">
      <c r="J71" s="50"/>
      <c r="K71" s="50"/>
    </row>
    <row r="72" spans="10:11" ht="30" customHeight="1" x14ac:dyDescent="0.25">
      <c r="J72" s="51"/>
      <c r="K72" s="51"/>
    </row>
    <row r="73" spans="10:11" ht="30" customHeight="1" x14ac:dyDescent="0.25">
      <c r="J73" s="50"/>
      <c r="K73" s="50"/>
    </row>
    <row r="74" spans="10:11" ht="30" customHeight="1" x14ac:dyDescent="0.25">
      <c r="J74" s="50"/>
      <c r="K74" s="50"/>
    </row>
    <row r="75" spans="10:11" ht="30" customHeight="1" x14ac:dyDescent="0.25">
      <c r="J75" s="51"/>
      <c r="K75" s="51"/>
    </row>
    <row r="76" spans="10:11" ht="30" customHeight="1" x14ac:dyDescent="0.25">
      <c r="J76" s="51"/>
      <c r="K76" s="51"/>
    </row>
    <row r="77" spans="10:11" ht="30" customHeight="1" x14ac:dyDescent="0.25">
      <c r="J77" s="51"/>
      <c r="K77" s="51"/>
    </row>
    <row r="78" spans="10:11" ht="30" customHeight="1" x14ac:dyDescent="0.25">
      <c r="J78" s="50"/>
      <c r="K78" s="50"/>
    </row>
    <row r="79" spans="10:11" ht="30" customHeight="1" x14ac:dyDescent="0.25">
      <c r="J79" s="51"/>
      <c r="K79" s="51"/>
    </row>
    <row r="80" spans="10:11" ht="30" customHeight="1" x14ac:dyDescent="0.25">
      <c r="J80" s="50"/>
      <c r="K80" s="50"/>
    </row>
    <row r="81" spans="10:11" ht="30" customHeight="1" x14ac:dyDescent="0.25">
      <c r="J81" s="50"/>
      <c r="K81" s="50"/>
    </row>
    <row r="82" spans="10:11" ht="30" customHeight="1" x14ac:dyDescent="0.25">
      <c r="J82" s="50"/>
      <c r="K82" s="50"/>
    </row>
    <row r="83" spans="10:11" ht="30" customHeight="1" x14ac:dyDescent="0.25">
      <c r="J83" s="50"/>
      <c r="K83" s="50"/>
    </row>
    <row r="84" spans="10:11" ht="30" customHeight="1" x14ac:dyDescent="0.25">
      <c r="J84" s="50"/>
      <c r="K84" s="50"/>
    </row>
    <row r="85" spans="10:11" ht="30" customHeight="1" x14ac:dyDescent="0.25">
      <c r="J85" s="50"/>
      <c r="K85" s="50"/>
    </row>
    <row r="86" spans="10:11" ht="30" customHeight="1" x14ac:dyDescent="0.25">
      <c r="J86" s="50"/>
      <c r="K86" s="50"/>
    </row>
    <row r="87" spans="10:11" ht="30" customHeight="1" x14ac:dyDescent="0.25">
      <c r="J87" s="50"/>
      <c r="K87" s="50"/>
    </row>
    <row r="88" spans="10:11" ht="30" customHeight="1" x14ac:dyDescent="0.25">
      <c r="J88" s="50"/>
      <c r="K88" s="50"/>
    </row>
    <row r="89" spans="10:11" ht="30" customHeight="1" x14ac:dyDescent="0.25">
      <c r="J89" s="50"/>
      <c r="K89" s="50"/>
    </row>
    <row r="90" spans="10:11" ht="30" customHeight="1" x14ac:dyDescent="0.25">
      <c r="J90" s="50"/>
      <c r="K90" s="50"/>
    </row>
    <row r="91" spans="10:11" ht="30" customHeight="1" x14ac:dyDescent="0.25">
      <c r="J91" s="50"/>
      <c r="K91" s="50"/>
    </row>
    <row r="92" spans="10:11" ht="30" customHeight="1" x14ac:dyDescent="0.25">
      <c r="J92" s="50"/>
      <c r="K92" s="50"/>
    </row>
    <row r="93" spans="10:11" ht="30" customHeight="1" x14ac:dyDescent="0.25">
      <c r="J93" s="50"/>
      <c r="K93" s="50"/>
    </row>
    <row r="94" spans="10:11" ht="30" customHeight="1" x14ac:dyDescent="0.25">
      <c r="J94" s="50"/>
      <c r="K94" s="50"/>
    </row>
    <row r="95" spans="10:11" ht="30" customHeight="1" x14ac:dyDescent="0.25">
      <c r="J95" s="50"/>
      <c r="K95" s="50"/>
    </row>
    <row r="96" spans="10:11" ht="30" customHeight="1" x14ac:dyDescent="0.25">
      <c r="J96" s="50"/>
      <c r="K96" s="50"/>
    </row>
    <row r="97" spans="10:11" ht="30" customHeight="1" x14ac:dyDescent="0.25">
      <c r="J97" s="50"/>
      <c r="K97" s="50"/>
    </row>
    <row r="98" spans="10:11" ht="30" customHeight="1" x14ac:dyDescent="0.25">
      <c r="J98" s="50"/>
      <c r="K98" s="50"/>
    </row>
    <row r="99" spans="10:11" ht="30" customHeight="1" x14ac:dyDescent="0.25">
      <c r="J99" s="50"/>
      <c r="K99" s="50"/>
    </row>
    <row r="100" spans="10:11" ht="45" customHeight="1" x14ac:dyDescent="0.25">
      <c r="J100" s="47"/>
      <c r="K100" s="47"/>
    </row>
    <row r="101" spans="10:11" x14ac:dyDescent="0.25">
      <c r="J101" s="47"/>
      <c r="K101" s="47"/>
    </row>
    <row r="102" spans="10:11" x14ac:dyDescent="0.25">
      <c r="J102" s="47"/>
      <c r="K102" s="47"/>
    </row>
  </sheetData>
  <sheetProtection algorithmName="SHA-512" hashValue="kDuDdLM8TdjLniFCl4OLY8rqNP3j4zcG0IyhbpiNO3S8xXblv2E3i1kPA9ZeZZ+miy85CDrR/ZT64+JOgsuY/g==" saltValue="b6jGG4BwTYhRe0WtY1bYZQ==" spinCount="100000" sheet="1" objects="1" scenarios="1"/>
  <mergeCells count="3">
    <mergeCell ref="A1:G1"/>
    <mergeCell ref="A3:G3"/>
    <mergeCell ref="H27:H45"/>
  </mergeCells>
  <phoneticPr fontId="2"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C72F7-E3EB-4FB0-9E93-EB185B29F192}">
  <dimension ref="B2:D18"/>
  <sheetViews>
    <sheetView zoomScale="70" zoomScaleNormal="70" workbookViewId="0">
      <selection activeCell="B12" sqref="B12:D12"/>
    </sheetView>
  </sheetViews>
  <sheetFormatPr defaultRowHeight="15" x14ac:dyDescent="0.25"/>
  <cols>
    <col min="1" max="1" width="8.85546875" customWidth="1"/>
    <col min="2" max="2" width="18.140625" customWidth="1"/>
    <col min="3" max="3" width="71.140625" customWidth="1"/>
    <col min="4" max="4" width="14.140625" customWidth="1"/>
  </cols>
  <sheetData>
    <row r="2" spans="2:4" ht="15.75" x14ac:dyDescent="0.25">
      <c r="B2" s="229"/>
      <c r="C2" s="229"/>
      <c r="D2" s="229"/>
    </row>
    <row r="3" spans="2:4" x14ac:dyDescent="0.25">
      <c r="B3" s="230" t="s">
        <v>51</v>
      </c>
      <c r="C3" s="231"/>
      <c r="D3" s="232"/>
    </row>
    <row r="4" spans="2:4" ht="25.5" x14ac:dyDescent="0.25">
      <c r="B4" s="62" t="s">
        <v>52</v>
      </c>
      <c r="C4" s="62" t="s">
        <v>53</v>
      </c>
      <c r="D4" s="62" t="s">
        <v>54</v>
      </c>
    </row>
    <row r="5" spans="2:4" ht="60" customHeight="1" x14ac:dyDescent="0.25">
      <c r="B5" s="233" t="s">
        <v>89</v>
      </c>
      <c r="C5" s="234"/>
      <c r="D5" s="235"/>
    </row>
    <row r="6" spans="2:4" x14ac:dyDescent="0.25">
      <c r="B6" s="63">
        <v>1</v>
      </c>
      <c r="C6" s="64" t="s">
        <v>55</v>
      </c>
      <c r="D6" s="65">
        <f>'DKŽ Konstrukcinė dalis'!G52</f>
        <v>0</v>
      </c>
    </row>
    <row r="7" spans="2:4" x14ac:dyDescent="0.25">
      <c r="B7" s="63">
        <v>2</v>
      </c>
      <c r="C7" s="64" t="s">
        <v>73</v>
      </c>
      <c r="D7" s="65">
        <f>'DKŽ Susisiekimo dalis'!G60</f>
        <v>0</v>
      </c>
    </row>
    <row r="8" spans="2:4" ht="25.5" x14ac:dyDescent="0.25">
      <c r="B8" s="62" t="s">
        <v>56</v>
      </c>
      <c r="C8" s="66" t="s">
        <v>57</v>
      </c>
      <c r="D8" s="65">
        <f>SUM(D6:D7)</f>
        <v>0</v>
      </c>
    </row>
    <row r="9" spans="2:4" x14ac:dyDescent="0.25">
      <c r="B9" s="67"/>
      <c r="C9" s="67"/>
      <c r="D9" s="67"/>
    </row>
    <row r="10" spans="2:4" ht="33" customHeight="1" x14ac:dyDescent="0.25">
      <c r="B10" s="236"/>
      <c r="C10" s="236"/>
      <c r="D10" s="236"/>
    </row>
    <row r="11" spans="2:4" x14ac:dyDescent="0.25">
      <c r="B11" s="68"/>
      <c r="C11" s="68"/>
      <c r="D11" s="68"/>
    </row>
    <row r="12" spans="2:4" ht="63.6" customHeight="1" x14ac:dyDescent="0.25">
      <c r="B12" s="236" t="s">
        <v>86</v>
      </c>
      <c r="C12" s="236"/>
      <c r="D12" s="236"/>
    </row>
    <row r="13" spans="2:4" x14ac:dyDescent="0.25">
      <c r="B13" s="236"/>
      <c r="C13" s="236"/>
      <c r="D13" s="236"/>
    </row>
    <row r="14" spans="2:4" x14ac:dyDescent="0.25">
      <c r="B14" s="67"/>
      <c r="C14" s="67"/>
      <c r="D14" s="149" t="s">
        <v>58</v>
      </c>
    </row>
    <row r="15" spans="2:4" x14ac:dyDescent="0.25">
      <c r="B15" s="67"/>
      <c r="C15" s="67"/>
      <c r="D15" s="67"/>
    </row>
    <row r="16" spans="2:4" ht="210.6" customHeight="1" x14ac:dyDescent="0.25">
      <c r="B16" s="227" t="s">
        <v>213</v>
      </c>
      <c r="C16" s="228"/>
      <c r="D16" s="228"/>
    </row>
    <row r="17" spans="2:4" ht="165.95" customHeight="1" x14ac:dyDescent="0.25">
      <c r="B17" s="237" t="s">
        <v>214</v>
      </c>
      <c r="C17" s="238"/>
      <c r="D17" s="238"/>
    </row>
    <row r="18" spans="2:4" ht="100.5" customHeight="1" x14ac:dyDescent="0.25">
      <c r="B18" s="227" t="s">
        <v>215</v>
      </c>
      <c r="C18" s="228"/>
      <c r="D18" s="228"/>
    </row>
  </sheetData>
  <sheetProtection algorithmName="SHA-512" hashValue="4kRth8U5WuRzOEUCw5ai8JOI8DWMDOjqKxx4lJSW3PW9Y46hIGXlwaJjxBA0tn8Gavq7E7GabJI9dYvqp/JCiA==" saltValue="o4lYMLWASRBwzA1VVNYrgw==" spinCount="100000" sheet="1" objects="1" scenarios="1"/>
  <mergeCells count="9">
    <mergeCell ref="B18:D18"/>
    <mergeCell ref="B2:D2"/>
    <mergeCell ref="B3:D3"/>
    <mergeCell ref="B5:D5"/>
    <mergeCell ref="B10:D10"/>
    <mergeCell ref="B12:D12"/>
    <mergeCell ref="B13:D13"/>
    <mergeCell ref="B16:D16"/>
    <mergeCell ref="B17:D1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Props1.xml><?xml version="1.0" encoding="utf-8"?>
<ds:datastoreItem xmlns:ds="http://schemas.openxmlformats.org/officeDocument/2006/customXml" ds:itemID="{4B486C1D-EDD5-43BF-8F45-009248E7B31C}">
  <ds:schemaRefs>
    <ds:schemaRef ds:uri="http://schemas.microsoft.com/sharepoint/v3/contenttype/forms"/>
  </ds:schemaRefs>
</ds:datastoreItem>
</file>

<file path=customXml/itemProps2.xml><?xml version="1.0" encoding="utf-8"?>
<ds:datastoreItem xmlns:ds="http://schemas.openxmlformats.org/officeDocument/2006/customXml" ds:itemID="{6A7203A3-DE41-47A8-BF16-800E49B5E6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B89BC3-24ED-4EA0-AA14-809B83117DB2}">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 Konstrukcinė dalis</vt:lpstr>
      <vt:lpstr>DKŽ Susisiekimo dalis</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Vytautas Brūzga</dc:creator>
  <cp:keywords/>
  <dc:description/>
  <cp:lastModifiedBy>Aiškutė Tranienė</cp:lastModifiedBy>
  <cp:revision/>
  <dcterms:created xsi:type="dcterms:W3CDTF">2020-03-12T06:20:09Z</dcterms:created>
  <dcterms:modified xsi:type="dcterms:W3CDTF">2025-03-25T07:18:17Z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ies>
</file>